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Chapter4/"/>
    </mc:Choice>
  </mc:AlternateContent>
  <xr:revisionPtr revIDLastSave="45" documentId="8_{FD8F1D7A-22B7-494A-A4B9-EE09D67D8BFF}" xr6:coauthVersionLast="47" xr6:coauthVersionMax="47" xr10:uidLastSave="{DFBDD104-B775-4EDB-88A7-218DE996D3D1}"/>
  <bookViews>
    <workbookView xWindow="-28920" yWindow="4920" windowWidth="19440" windowHeight="11640" xr2:uid="{50783B0D-DF6F-4C93-8D44-C6C92B29AA0C}"/>
  </bookViews>
  <sheets>
    <sheet name="demand_contribution" sheetId="4" r:id="rId1"/>
    <sheet name="calculation" sheetId="1" r:id="rId2"/>
    <sheet name="1948-1958" sheetId="5" r:id="rId3"/>
    <sheet name="1959-1969" sheetId="6" r:id="rId4"/>
    <sheet name="1948-58 new" sheetId="7" r:id="rId5"/>
    <sheet name="Sheet5" sheetId="8" r:id="rId6"/>
    <sheet name="data_tab_02" sheetId="3" r:id="rId7"/>
    <sheet name="Sheet2" sheetId="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5" l="1"/>
  <c r="Q12" i="1"/>
  <c r="AD38" i="1"/>
  <c r="AE38" i="1"/>
  <c r="AF38" i="1"/>
  <c r="AG38" i="1"/>
  <c r="AH38" i="1"/>
  <c r="AI38" i="1"/>
  <c r="AJ38" i="1"/>
  <c r="AK38" i="1"/>
  <c r="AL38" i="1"/>
  <c r="AC38" i="1"/>
  <c r="S38" i="1"/>
  <c r="T38" i="1"/>
  <c r="U38" i="1"/>
  <c r="V38" i="1"/>
  <c r="W38" i="1"/>
  <c r="X38" i="1"/>
  <c r="Y38" i="1"/>
  <c r="Z38" i="1"/>
  <c r="AA38" i="1"/>
  <c r="R38" i="1"/>
  <c r="D38" i="1"/>
  <c r="E38" i="1"/>
  <c r="F38" i="1"/>
  <c r="G38" i="1"/>
  <c r="H38" i="1"/>
  <c r="I38" i="1"/>
  <c r="J38" i="1"/>
  <c r="K38" i="1"/>
  <c r="L38" i="1"/>
  <c r="M38" i="1"/>
  <c r="N38" i="1"/>
  <c r="C38" i="1"/>
  <c r="B10" i="1"/>
  <c r="D15" i="6"/>
  <c r="E15" i="6"/>
  <c r="F15" i="6"/>
  <c r="G15" i="6"/>
  <c r="H15" i="6"/>
  <c r="I15" i="6"/>
  <c r="J15" i="6"/>
  <c r="K15" i="6"/>
  <c r="L15" i="6"/>
  <c r="M15" i="6"/>
  <c r="C15" i="6"/>
  <c r="D14" i="6"/>
  <c r="E14" i="6"/>
  <c r="F14" i="6"/>
  <c r="G14" i="6"/>
  <c r="H14" i="6"/>
  <c r="I14" i="6"/>
  <c r="J14" i="6"/>
  <c r="K14" i="6"/>
  <c r="L14" i="6"/>
  <c r="M14" i="6"/>
  <c r="C14" i="6"/>
  <c r="D17" i="7"/>
  <c r="E17" i="7"/>
  <c r="F17" i="7"/>
  <c r="G17" i="7"/>
  <c r="H17" i="7"/>
  <c r="I17" i="7"/>
  <c r="J17" i="7"/>
  <c r="K17" i="7"/>
  <c r="L17" i="7"/>
  <c r="M17" i="7"/>
  <c r="C17" i="7"/>
  <c r="D16" i="7"/>
  <c r="E16" i="7"/>
  <c r="F16" i="7"/>
  <c r="G16" i="7"/>
  <c r="H16" i="7"/>
  <c r="I16" i="7"/>
  <c r="J16" i="7"/>
  <c r="K16" i="7"/>
  <c r="L16" i="7"/>
  <c r="M16" i="7"/>
  <c r="C16" i="7"/>
  <c r="W2" i="1"/>
  <c r="W1" i="1"/>
  <c r="U3" i="1"/>
  <c r="U2" i="1"/>
  <c r="U1" i="1"/>
  <c r="C12" i="6" l="1"/>
  <c r="C13" i="7"/>
  <c r="AC43" i="1" l="1"/>
  <c r="AC41" i="1"/>
  <c r="AA35" i="1"/>
  <c r="AA36" i="1"/>
  <c r="AA37" i="1"/>
  <c r="AA39" i="1"/>
  <c r="AA40" i="1"/>
  <c r="AA41" i="1"/>
  <c r="AA42" i="1"/>
  <c r="AA25" i="1"/>
  <c r="AA26" i="1"/>
  <c r="AA27" i="1"/>
  <c r="AA28" i="1"/>
  <c r="AA29" i="1"/>
  <c r="AA30" i="1"/>
  <c r="AA31" i="1"/>
  <c r="AA32" i="1"/>
  <c r="AA33" i="1"/>
  <c r="AA19" i="1"/>
  <c r="AA15" i="1"/>
  <c r="AA16" i="1"/>
  <c r="AA17" i="1"/>
  <c r="AA18" i="1"/>
  <c r="AA20" i="1"/>
  <c r="AA21" i="1"/>
  <c r="AA22" i="1"/>
  <c r="S41" i="1"/>
  <c r="T41" i="1"/>
  <c r="U41" i="1"/>
  <c r="V41" i="1"/>
  <c r="W41" i="1"/>
  <c r="X41" i="1"/>
  <c r="Y41" i="1"/>
  <c r="Z41" i="1"/>
  <c r="S42" i="1"/>
  <c r="T42" i="1"/>
  <c r="U42" i="1"/>
  <c r="V42" i="1"/>
  <c r="W42" i="1"/>
  <c r="X42" i="1"/>
  <c r="Y42" i="1"/>
  <c r="Z42" i="1"/>
  <c r="R41" i="1"/>
  <c r="Z40" i="1"/>
  <c r="Y40" i="1"/>
  <c r="X40" i="1"/>
  <c r="W40" i="1"/>
  <c r="V40" i="1"/>
  <c r="U40" i="1"/>
  <c r="T40" i="1"/>
  <c r="S40" i="1"/>
  <c r="R40" i="1"/>
  <c r="Z39" i="1"/>
  <c r="Y39" i="1"/>
  <c r="X39" i="1"/>
  <c r="W39" i="1"/>
  <c r="V39" i="1"/>
  <c r="U39" i="1"/>
  <c r="T39" i="1"/>
  <c r="S39" i="1"/>
  <c r="R39" i="1"/>
  <c r="Z37" i="1"/>
  <c r="Y37" i="1"/>
  <c r="X37" i="1"/>
  <c r="W37" i="1"/>
  <c r="V37" i="1"/>
  <c r="U37" i="1"/>
  <c r="T37" i="1"/>
  <c r="S37" i="1"/>
  <c r="R37" i="1"/>
  <c r="Z36" i="1"/>
  <c r="Y36" i="1"/>
  <c r="X36" i="1"/>
  <c r="W36" i="1"/>
  <c r="V36" i="1"/>
  <c r="U36" i="1"/>
  <c r="T36" i="1"/>
  <c r="S36" i="1"/>
  <c r="R36" i="1"/>
  <c r="Z35" i="1"/>
  <c r="Y35" i="1"/>
  <c r="X35" i="1"/>
  <c r="W35" i="1"/>
  <c r="V35" i="1"/>
  <c r="U35" i="1"/>
  <c r="T35" i="1"/>
  <c r="S35" i="1"/>
  <c r="R35" i="1"/>
  <c r="S32" i="1"/>
  <c r="T32" i="1"/>
  <c r="U32" i="1"/>
  <c r="V32" i="1"/>
  <c r="W32" i="1"/>
  <c r="X32" i="1"/>
  <c r="Y32" i="1"/>
  <c r="Z32" i="1"/>
  <c r="S33" i="1"/>
  <c r="T33" i="1"/>
  <c r="U33" i="1"/>
  <c r="V33" i="1"/>
  <c r="W33" i="1"/>
  <c r="X33" i="1"/>
  <c r="Y33" i="1"/>
  <c r="Z33" i="1"/>
  <c r="R33" i="1"/>
  <c r="R32" i="1"/>
  <c r="R31" i="1"/>
  <c r="Z31" i="1"/>
  <c r="Y31" i="1"/>
  <c r="X31" i="1"/>
  <c r="W31" i="1"/>
  <c r="V31" i="1"/>
  <c r="U31" i="1"/>
  <c r="T31" i="1"/>
  <c r="S31" i="1"/>
  <c r="Z30" i="1"/>
  <c r="Y30" i="1"/>
  <c r="X30" i="1"/>
  <c r="W30" i="1"/>
  <c r="V30" i="1"/>
  <c r="U30" i="1"/>
  <c r="T30" i="1"/>
  <c r="S30" i="1"/>
  <c r="R30" i="1"/>
  <c r="Z29" i="1"/>
  <c r="Y29" i="1"/>
  <c r="X29" i="1"/>
  <c r="W29" i="1"/>
  <c r="V29" i="1"/>
  <c r="U29" i="1"/>
  <c r="T29" i="1"/>
  <c r="S29" i="1"/>
  <c r="R29" i="1"/>
  <c r="Z28" i="1"/>
  <c r="Y28" i="1"/>
  <c r="X28" i="1"/>
  <c r="W28" i="1"/>
  <c r="V28" i="1"/>
  <c r="U28" i="1"/>
  <c r="T28" i="1"/>
  <c r="S28" i="1"/>
  <c r="R28" i="1"/>
  <c r="Z27" i="1"/>
  <c r="Y27" i="1"/>
  <c r="X27" i="1"/>
  <c r="W27" i="1"/>
  <c r="V27" i="1"/>
  <c r="U27" i="1"/>
  <c r="T27" i="1"/>
  <c r="S27" i="1"/>
  <c r="R27" i="1"/>
  <c r="Z26" i="1"/>
  <c r="Y26" i="1"/>
  <c r="X26" i="1"/>
  <c r="W26" i="1"/>
  <c r="V26" i="1"/>
  <c r="U26" i="1"/>
  <c r="T26" i="1"/>
  <c r="S26" i="1"/>
  <c r="R26" i="1"/>
  <c r="Z25" i="1"/>
  <c r="Y25" i="1"/>
  <c r="X25" i="1"/>
  <c r="W25" i="1"/>
  <c r="V25" i="1"/>
  <c r="U25" i="1"/>
  <c r="T25" i="1"/>
  <c r="S25" i="1"/>
  <c r="R25" i="1"/>
  <c r="R21" i="1"/>
  <c r="S21" i="1"/>
  <c r="T21" i="1"/>
  <c r="U21" i="1"/>
  <c r="V21" i="1"/>
  <c r="W21" i="1"/>
  <c r="X21" i="1"/>
  <c r="Y21" i="1"/>
  <c r="Z21" i="1"/>
  <c r="R22" i="1"/>
  <c r="S22" i="1"/>
  <c r="T22" i="1"/>
  <c r="U22" i="1"/>
  <c r="V22" i="1"/>
  <c r="W22" i="1"/>
  <c r="X22" i="1"/>
  <c r="Y22" i="1"/>
  <c r="Z22" i="1"/>
  <c r="Q22" i="1"/>
  <c r="Q15" i="1"/>
  <c r="Q21" i="1"/>
  <c r="Z20" i="1"/>
  <c r="Y20" i="1"/>
  <c r="X20" i="1"/>
  <c r="W20" i="1"/>
  <c r="V20" i="1"/>
  <c r="U20" i="1"/>
  <c r="T20" i="1"/>
  <c r="S20" i="1"/>
  <c r="R20" i="1"/>
  <c r="Q20" i="1"/>
  <c r="Z19" i="1"/>
  <c r="Y19" i="1"/>
  <c r="X19" i="1"/>
  <c r="W19" i="1"/>
  <c r="V19" i="1"/>
  <c r="U19" i="1"/>
  <c r="T19" i="1"/>
  <c r="S19" i="1"/>
  <c r="R19" i="1"/>
  <c r="Q19" i="1"/>
  <c r="Z18" i="1"/>
  <c r="Y18" i="1"/>
  <c r="X18" i="1"/>
  <c r="W18" i="1"/>
  <c r="V18" i="1"/>
  <c r="U18" i="1"/>
  <c r="T18" i="1"/>
  <c r="S18" i="1"/>
  <c r="R18" i="1"/>
  <c r="Q18" i="1"/>
  <c r="Z17" i="1"/>
  <c r="Y17" i="1"/>
  <c r="X17" i="1"/>
  <c r="W17" i="1"/>
  <c r="V17" i="1"/>
  <c r="U17" i="1"/>
  <c r="T17" i="1"/>
  <c r="S17" i="1"/>
  <c r="R17" i="1"/>
  <c r="Q17" i="1"/>
  <c r="Z16" i="1"/>
  <c r="Y16" i="1"/>
  <c r="X16" i="1"/>
  <c r="W16" i="1"/>
  <c r="V16" i="1"/>
  <c r="U16" i="1"/>
  <c r="T16" i="1"/>
  <c r="S16" i="1"/>
  <c r="R16" i="1"/>
  <c r="Q16" i="1"/>
  <c r="Z15" i="1"/>
  <c r="Y15" i="1"/>
  <c r="X15" i="1"/>
  <c r="W15" i="1"/>
  <c r="V15" i="1"/>
  <c r="U15" i="1"/>
  <c r="T15" i="1"/>
  <c r="S15" i="1"/>
  <c r="R15" i="1"/>
  <c r="R13" i="1"/>
  <c r="S13" i="1"/>
  <c r="T13" i="1"/>
  <c r="U13" i="1"/>
  <c r="V13" i="1"/>
  <c r="W13" i="1"/>
  <c r="X13" i="1"/>
  <c r="Y13" i="1"/>
  <c r="Z13" i="1"/>
  <c r="AA13" i="1"/>
  <c r="Q13" i="1"/>
  <c r="R12" i="1"/>
  <c r="S12" i="1"/>
  <c r="T12" i="1"/>
  <c r="U12" i="1"/>
  <c r="V12" i="1"/>
  <c r="W12" i="1"/>
  <c r="X12" i="1"/>
  <c r="Y12" i="1"/>
  <c r="Z12" i="1"/>
  <c r="AA12" i="1"/>
  <c r="R10" i="1"/>
  <c r="S10" i="1"/>
  <c r="T10" i="1"/>
  <c r="U10" i="1"/>
  <c r="V10" i="1"/>
  <c r="W10" i="1"/>
  <c r="X10" i="1"/>
  <c r="Y10" i="1"/>
  <c r="Z10" i="1"/>
  <c r="AA10" i="1"/>
  <c r="Q10" i="1"/>
  <c r="R9" i="1"/>
  <c r="S9" i="1"/>
  <c r="T9" i="1"/>
  <c r="U9" i="1"/>
  <c r="V9" i="1"/>
  <c r="W9" i="1"/>
  <c r="X9" i="1"/>
  <c r="Y9" i="1"/>
  <c r="Z9" i="1"/>
  <c r="AA9" i="1"/>
  <c r="Q9" i="1"/>
  <c r="R8" i="1"/>
  <c r="S8" i="1"/>
  <c r="T8" i="1"/>
  <c r="U8" i="1"/>
  <c r="V8" i="1"/>
  <c r="W8" i="1"/>
  <c r="X8" i="1"/>
  <c r="Y8" i="1"/>
  <c r="Z8" i="1"/>
  <c r="AA8" i="1"/>
  <c r="Q8" i="1"/>
  <c r="R7" i="1"/>
  <c r="S7" i="1"/>
  <c r="T7" i="1"/>
  <c r="U7" i="1"/>
  <c r="V7" i="1"/>
  <c r="W7" i="1"/>
  <c r="X7" i="1"/>
  <c r="Y7" i="1"/>
  <c r="Z7" i="1"/>
  <c r="AA7" i="1"/>
  <c r="Q7" i="1"/>
  <c r="R6" i="1"/>
  <c r="S6" i="1"/>
  <c r="T6" i="1"/>
  <c r="U6" i="1"/>
  <c r="V6" i="1"/>
  <c r="W6" i="1"/>
  <c r="X6" i="1"/>
  <c r="Y6" i="1"/>
  <c r="Z6" i="1"/>
  <c r="AA6" i="1"/>
  <c r="Q6" i="1"/>
  <c r="R5" i="1"/>
  <c r="S5" i="1"/>
  <c r="T5" i="1"/>
  <c r="U5" i="1"/>
  <c r="V5" i="1"/>
  <c r="W5" i="1"/>
  <c r="X5" i="1"/>
  <c r="Y5" i="1"/>
  <c r="Z5" i="1"/>
  <c r="AA5" i="1"/>
  <c r="Q5" i="1"/>
  <c r="AA11" i="1"/>
  <c r="R11" i="1"/>
  <c r="S11" i="1"/>
  <c r="T11" i="1"/>
  <c r="U11" i="1"/>
  <c r="V11" i="1"/>
  <c r="W11" i="1"/>
  <c r="X11" i="1"/>
  <c r="Y11" i="1"/>
  <c r="Z11" i="1"/>
  <c r="Q11" i="1"/>
  <c r="D13" i="7"/>
  <c r="E13" i="7"/>
  <c r="F13" i="7"/>
  <c r="G13" i="7"/>
  <c r="H13" i="7"/>
  <c r="I13" i="7"/>
  <c r="J13" i="7"/>
  <c r="K13" i="7"/>
  <c r="L13" i="7"/>
  <c r="M13" i="7"/>
  <c r="D10" i="7"/>
  <c r="E10" i="7"/>
  <c r="F10" i="7"/>
  <c r="G10" i="7"/>
  <c r="H10" i="7"/>
  <c r="I10" i="7"/>
  <c r="J10" i="7"/>
  <c r="K10" i="7"/>
  <c r="L10" i="7"/>
  <c r="M10" i="7"/>
  <c r="C10" i="7"/>
  <c r="D7" i="7"/>
  <c r="E7" i="7"/>
  <c r="F7" i="7"/>
  <c r="G7" i="7"/>
  <c r="H7" i="7"/>
  <c r="I7" i="7"/>
  <c r="J7" i="7"/>
  <c r="K7" i="7"/>
  <c r="L7" i="7"/>
  <c r="M7" i="7"/>
  <c r="C7" i="7"/>
  <c r="AC12" i="1"/>
  <c r="AD12" i="1"/>
  <c r="AE12" i="1"/>
  <c r="AF12" i="1"/>
  <c r="AG12" i="1"/>
  <c r="AH12" i="1"/>
  <c r="AI12" i="1"/>
  <c r="AJ12" i="1"/>
  <c r="AK12" i="1"/>
  <c r="AL12" i="1"/>
  <c r="AB12" i="1"/>
  <c r="AB22" i="1" s="1"/>
  <c r="AC11" i="1"/>
  <c r="AD11" i="1"/>
  <c r="AE11" i="1"/>
  <c r="AE21" i="1" s="1"/>
  <c r="AF11" i="1"/>
  <c r="AF31" i="1" s="1"/>
  <c r="AF41" i="1" s="1"/>
  <c r="AG11" i="1"/>
  <c r="AH11" i="1"/>
  <c r="AI11" i="1"/>
  <c r="AI21" i="1" s="1"/>
  <c r="AJ11" i="1"/>
  <c r="AJ31" i="1" s="1"/>
  <c r="AJ41" i="1" s="1"/>
  <c r="AK11" i="1"/>
  <c r="AL11" i="1"/>
  <c r="AB11" i="1"/>
  <c r="AB21" i="1" s="1"/>
  <c r="AC9" i="1"/>
  <c r="AD9" i="1"/>
  <c r="AD29" i="1" s="1"/>
  <c r="AE9" i="1"/>
  <c r="AE19" i="1" s="1"/>
  <c r="AF9" i="1"/>
  <c r="AG9" i="1"/>
  <c r="AH9" i="1"/>
  <c r="AH29" i="1" s="1"/>
  <c r="AI9" i="1"/>
  <c r="AI19" i="1" s="1"/>
  <c r="AJ9" i="1"/>
  <c r="AK9" i="1"/>
  <c r="AL9" i="1"/>
  <c r="AL29" i="1" s="1"/>
  <c r="AB9" i="1"/>
  <c r="AB19" i="1" s="1"/>
  <c r="AC8" i="1"/>
  <c r="AD8" i="1"/>
  <c r="AE8" i="1"/>
  <c r="AE28" i="1" s="1"/>
  <c r="AF8" i="1"/>
  <c r="AG8" i="1"/>
  <c r="AH8" i="1"/>
  <c r="AI8" i="1"/>
  <c r="AI28" i="1" s="1"/>
  <c r="AJ8" i="1"/>
  <c r="AK8" i="1"/>
  <c r="AL8" i="1"/>
  <c r="AB8" i="1"/>
  <c r="AC7" i="1"/>
  <c r="AD7" i="1"/>
  <c r="AE7" i="1"/>
  <c r="AF7" i="1"/>
  <c r="AF27" i="1" s="1"/>
  <c r="AG7" i="1"/>
  <c r="AH7" i="1"/>
  <c r="AI7" i="1"/>
  <c r="AJ7" i="1"/>
  <c r="AJ27" i="1" s="1"/>
  <c r="AK7" i="1"/>
  <c r="AL7" i="1"/>
  <c r="AB7" i="1"/>
  <c r="AC6" i="1"/>
  <c r="AD6" i="1"/>
  <c r="AE6" i="1"/>
  <c r="AF6" i="1"/>
  <c r="AG6" i="1"/>
  <c r="AG26" i="1" s="1"/>
  <c r="AH6" i="1"/>
  <c r="AI6" i="1"/>
  <c r="AJ6" i="1"/>
  <c r="AK6" i="1"/>
  <c r="AK26" i="1" s="1"/>
  <c r="AL6" i="1"/>
  <c r="AB6" i="1"/>
  <c r="AB16" i="1" s="1"/>
  <c r="AC5" i="1"/>
  <c r="AC15" i="1" s="1"/>
  <c r="AD5" i="1"/>
  <c r="AD25" i="1" s="1"/>
  <c r="AE5" i="1"/>
  <c r="AE15" i="1" s="1"/>
  <c r="AF5" i="1"/>
  <c r="AG5" i="1"/>
  <c r="AH5" i="1"/>
  <c r="AH25" i="1" s="1"/>
  <c r="AI5" i="1"/>
  <c r="AI15" i="1" s="1"/>
  <c r="AJ5" i="1"/>
  <c r="AK5" i="1"/>
  <c r="AL5" i="1"/>
  <c r="AL25" i="1" s="1"/>
  <c r="AB5" i="1"/>
  <c r="AB15" i="1" s="1"/>
  <c r="D12" i="6"/>
  <c r="E12" i="6"/>
  <c r="F12" i="6"/>
  <c r="G12" i="6"/>
  <c r="H12" i="6"/>
  <c r="I12" i="6"/>
  <c r="J12" i="6"/>
  <c r="K12" i="6"/>
  <c r="L12" i="6"/>
  <c r="M12" i="6"/>
  <c r="M9" i="6"/>
  <c r="L9" i="6"/>
  <c r="K9" i="6"/>
  <c r="J9" i="6"/>
  <c r="I9" i="6"/>
  <c r="H9" i="6"/>
  <c r="G9" i="6"/>
  <c r="F9" i="6"/>
  <c r="E9" i="6"/>
  <c r="D9" i="6"/>
  <c r="C9" i="6"/>
  <c r="M6" i="6"/>
  <c r="L6" i="6"/>
  <c r="K6" i="6"/>
  <c r="J6" i="6"/>
  <c r="I6" i="6"/>
  <c r="H6" i="6"/>
  <c r="G6" i="6"/>
  <c r="F6" i="6"/>
  <c r="E6" i="6"/>
  <c r="D6" i="6"/>
  <c r="C6" i="6"/>
  <c r="R42" i="1" l="1"/>
  <c r="AK18" i="1"/>
  <c r="AG18" i="1"/>
  <c r="AC18" i="1"/>
  <c r="AD10" i="1"/>
  <c r="AI22" i="1"/>
  <c r="AE22" i="1"/>
  <c r="AK17" i="1"/>
  <c r="AG17" i="1"/>
  <c r="AC17" i="1"/>
  <c r="AL32" i="1"/>
  <c r="AH32" i="1"/>
  <c r="AD32" i="1"/>
  <c r="AL18" i="1"/>
  <c r="AH18" i="1"/>
  <c r="AD18" i="1"/>
  <c r="AB18" i="1"/>
  <c r="AB17" i="1"/>
  <c r="AI17" i="1"/>
  <c r="AJ37" i="1" s="1"/>
  <c r="AE17" i="1"/>
  <c r="AF37" i="1" s="1"/>
  <c r="AI26" i="1"/>
  <c r="AE26" i="1"/>
  <c r="AL27" i="1"/>
  <c r="AH27" i="1"/>
  <c r="AH37" i="1" s="1"/>
  <c r="AD27" i="1"/>
  <c r="AD37" i="1" s="1"/>
  <c r="AJ29" i="1"/>
  <c r="AJ39" i="1" s="1"/>
  <c r="AF29" i="1"/>
  <c r="AF39" i="1" s="1"/>
  <c r="AL10" i="1"/>
  <c r="AL26" i="1"/>
  <c r="AH26" i="1"/>
  <c r="AD26" i="1"/>
  <c r="AJ28" i="1"/>
  <c r="AF28" i="1"/>
  <c r="AE10" i="1"/>
  <c r="AK31" i="1"/>
  <c r="AG31" i="1"/>
  <c r="AC31" i="1"/>
  <c r="AF22" i="1"/>
  <c r="AB10" i="1"/>
  <c r="AB20" i="1" s="1"/>
  <c r="AJ22" i="1"/>
  <c r="AF17" i="1"/>
  <c r="AD35" i="1"/>
  <c r="AI10" i="1"/>
  <c r="AI20" i="1" s="1"/>
  <c r="AJ17" i="1"/>
  <c r="AC26" i="1"/>
  <c r="AC36" i="1" s="1"/>
  <c r="AK25" i="1"/>
  <c r="AG25" i="1"/>
  <c r="AC25" i="1"/>
  <c r="AC35" i="1" s="1"/>
  <c r="AJ26" i="1"/>
  <c r="AF26" i="1"/>
  <c r="AK10" i="1"/>
  <c r="AK20" i="1" s="1"/>
  <c r="AG10" i="1"/>
  <c r="AG20" i="1" s="1"/>
  <c r="AC10" i="1"/>
  <c r="AH10" i="1"/>
  <c r="AH13" i="1" s="1"/>
  <c r="AL31" i="1"/>
  <c r="AH31" i="1"/>
  <c r="AD31" i="1"/>
  <c r="AK22" i="1"/>
  <c r="AG22" i="1"/>
  <c r="AC32" i="1"/>
  <c r="AC42" i="1" s="1"/>
  <c r="AC20" i="1"/>
  <c r="AJ10" i="1"/>
  <c r="AF10" i="1"/>
  <c r="AF15" i="1"/>
  <c r="AJ15" i="1"/>
  <c r="AC16" i="1"/>
  <c r="AG16" i="1"/>
  <c r="AK16" i="1"/>
  <c r="AD17" i="1"/>
  <c r="AH17" i="1"/>
  <c r="AL17" i="1"/>
  <c r="AE18" i="1"/>
  <c r="AI18" i="1"/>
  <c r="AF19" i="1"/>
  <c r="AJ19" i="1"/>
  <c r="AL22" i="1"/>
  <c r="AH22" i="1"/>
  <c r="AD22" i="1"/>
  <c r="AE25" i="1"/>
  <c r="AI25" i="1"/>
  <c r="AE27" i="1"/>
  <c r="AE37" i="1" s="1"/>
  <c r="AI27" i="1"/>
  <c r="AI37" i="1" s="1"/>
  <c r="AC28" i="1"/>
  <c r="AG28" i="1"/>
  <c r="AK28" i="1"/>
  <c r="AE29" i="1"/>
  <c r="AI29" i="1"/>
  <c r="AE31" i="1"/>
  <c r="AI31" i="1"/>
  <c r="AF21" i="1"/>
  <c r="AJ21" i="1"/>
  <c r="AK32" i="1"/>
  <c r="AG32" i="1"/>
  <c r="AG15" i="1"/>
  <c r="AH35" i="1" s="1"/>
  <c r="AK15" i="1"/>
  <c r="AL35" i="1" s="1"/>
  <c r="AD16" i="1"/>
  <c r="AH16" i="1"/>
  <c r="AL16" i="1"/>
  <c r="AF18" i="1"/>
  <c r="AJ18" i="1"/>
  <c r="AC19" i="1"/>
  <c r="AD39" i="1" s="1"/>
  <c r="AG19" i="1"/>
  <c r="AH39" i="1" s="1"/>
  <c r="AK19" i="1"/>
  <c r="AL39" i="1" s="1"/>
  <c r="AD20" i="1"/>
  <c r="AC22" i="1"/>
  <c r="AD42" i="1" s="1"/>
  <c r="AF25" i="1"/>
  <c r="AF35" i="1" s="1"/>
  <c r="AJ25" i="1"/>
  <c r="AJ35" i="1" s="1"/>
  <c r="AD28" i="1"/>
  <c r="AH28" i="1"/>
  <c r="AL28" i="1"/>
  <c r="AC21" i="1"/>
  <c r="AG21" i="1"/>
  <c r="AK21" i="1"/>
  <c r="AJ32" i="1"/>
  <c r="AJ42" i="1" s="1"/>
  <c r="AF32" i="1"/>
  <c r="AF42" i="1" s="1"/>
  <c r="AB13" i="1"/>
  <c r="AD15" i="1"/>
  <c r="AL15" i="1"/>
  <c r="AE16" i="1"/>
  <c r="AI16" i="1"/>
  <c r="AD19" i="1"/>
  <c r="AH19" i="1"/>
  <c r="AL19" i="1"/>
  <c r="AC27" i="1"/>
  <c r="AG27" i="1"/>
  <c r="AG37" i="1" s="1"/>
  <c r="AK27" i="1"/>
  <c r="AC29" i="1"/>
  <c r="AC39" i="1" s="1"/>
  <c r="AG29" i="1"/>
  <c r="AK29" i="1"/>
  <c r="AD21" i="1"/>
  <c r="AH21" i="1"/>
  <c r="AL21" i="1"/>
  <c r="AI32" i="1"/>
  <c r="AE32" i="1"/>
  <c r="AH15" i="1"/>
  <c r="AD13" i="1"/>
  <c r="AF16" i="1"/>
  <c r="AG36" i="1" s="1"/>
  <c r="AJ16" i="1"/>
  <c r="AK36" i="1" s="1"/>
  <c r="C7" i="1"/>
  <c r="D7" i="1"/>
  <c r="E7" i="1"/>
  <c r="F7" i="1"/>
  <c r="G7" i="1"/>
  <c r="H7" i="1"/>
  <c r="I7" i="1"/>
  <c r="J7" i="1"/>
  <c r="K7" i="1"/>
  <c r="L7" i="1"/>
  <c r="M7" i="1"/>
  <c r="N7" i="1"/>
  <c r="C8" i="1"/>
  <c r="D8" i="1"/>
  <c r="E8" i="1"/>
  <c r="F8" i="1"/>
  <c r="G8" i="1"/>
  <c r="H8" i="1"/>
  <c r="I8" i="1"/>
  <c r="J8" i="1"/>
  <c r="K8" i="1"/>
  <c r="L8" i="1"/>
  <c r="M8" i="1"/>
  <c r="N8" i="1"/>
  <c r="B7" i="1"/>
  <c r="C5" i="1"/>
  <c r="D5" i="1"/>
  <c r="E5" i="1"/>
  <c r="F5" i="1"/>
  <c r="G5" i="1"/>
  <c r="H5" i="1"/>
  <c r="I5" i="1"/>
  <c r="J5" i="1"/>
  <c r="K5" i="1"/>
  <c r="L5" i="1"/>
  <c r="M5" i="1"/>
  <c r="N5" i="1"/>
  <c r="C6" i="1"/>
  <c r="D6" i="1"/>
  <c r="E6" i="1"/>
  <c r="F6" i="1"/>
  <c r="G6" i="1"/>
  <c r="H6" i="1"/>
  <c r="I6" i="1"/>
  <c r="J6" i="1"/>
  <c r="K6" i="1"/>
  <c r="L6" i="1"/>
  <c r="M6" i="1"/>
  <c r="N6" i="1"/>
  <c r="C9" i="1"/>
  <c r="D9" i="1"/>
  <c r="E9" i="1"/>
  <c r="F9" i="1"/>
  <c r="G9" i="1"/>
  <c r="H9" i="1"/>
  <c r="I9" i="1"/>
  <c r="J9" i="1"/>
  <c r="K9" i="1"/>
  <c r="L9" i="1"/>
  <c r="M9" i="1"/>
  <c r="N9" i="1"/>
  <c r="C10" i="1"/>
  <c r="D10" i="1"/>
  <c r="E10" i="1"/>
  <c r="F10" i="1"/>
  <c r="G10" i="1"/>
  <c r="H10" i="1"/>
  <c r="I10" i="1"/>
  <c r="J10" i="1"/>
  <c r="K10" i="1"/>
  <c r="L10" i="1"/>
  <c r="M10" i="1"/>
  <c r="N10" i="1"/>
  <c r="C11" i="1"/>
  <c r="D11" i="1"/>
  <c r="E11" i="1"/>
  <c r="F11" i="1"/>
  <c r="G11" i="1"/>
  <c r="H11" i="1"/>
  <c r="I11" i="1"/>
  <c r="J11" i="1"/>
  <c r="K11" i="1"/>
  <c r="L11" i="1"/>
  <c r="M11" i="1"/>
  <c r="N11" i="1"/>
  <c r="B11" i="1"/>
  <c r="B6" i="1"/>
  <c r="B8" i="1"/>
  <c r="B9" i="1"/>
  <c r="B5" i="1"/>
  <c r="D7" i="5"/>
  <c r="E7" i="5"/>
  <c r="F7" i="5"/>
  <c r="G7" i="5"/>
  <c r="G9" i="5" s="1"/>
  <c r="G10" i="5" s="1"/>
  <c r="H7" i="5"/>
  <c r="I7" i="5"/>
  <c r="J7" i="5"/>
  <c r="K7" i="5"/>
  <c r="K9" i="5" s="1"/>
  <c r="K10" i="5" s="1"/>
  <c r="L7" i="5"/>
  <c r="M7" i="5"/>
  <c r="N7" i="5"/>
  <c r="O7" i="5"/>
  <c r="O9" i="5" s="1"/>
  <c r="O10" i="5" s="1"/>
  <c r="P7" i="5"/>
  <c r="D9" i="5"/>
  <c r="E9" i="5"/>
  <c r="F9" i="5"/>
  <c r="F10" i="5" s="1"/>
  <c r="H9" i="5"/>
  <c r="I9" i="5"/>
  <c r="J9" i="5"/>
  <c r="J10" i="5" s="1"/>
  <c r="L9" i="5"/>
  <c r="M9" i="5"/>
  <c r="N9" i="5"/>
  <c r="N10" i="5" s="1"/>
  <c r="P9" i="5"/>
  <c r="E10" i="5"/>
  <c r="H10" i="5"/>
  <c r="I10" i="5"/>
  <c r="L10" i="5"/>
  <c r="M10" i="5"/>
  <c r="P10" i="5"/>
  <c r="AH42" i="1" l="1"/>
  <c r="AL37" i="1"/>
  <c r="AL42" i="1"/>
  <c r="AE30" i="1"/>
  <c r="AD36" i="1"/>
  <c r="AL41" i="1"/>
  <c r="AG30" i="1"/>
  <c r="AC37" i="1"/>
  <c r="AL36" i="1"/>
  <c r="AL30" i="1"/>
  <c r="AD41" i="1"/>
  <c r="AL13" i="1"/>
  <c r="AK41" i="1"/>
  <c r="AK13" i="1"/>
  <c r="AH36" i="1"/>
  <c r="AE20" i="1"/>
  <c r="AE13" i="1"/>
  <c r="AG41" i="1"/>
  <c r="AE42" i="1"/>
  <c r="AK37" i="1"/>
  <c r="AL20" i="1"/>
  <c r="AI36" i="1"/>
  <c r="AG42" i="1"/>
  <c r="AL40" i="1"/>
  <c r="AG39" i="1"/>
  <c r="AH20" i="1"/>
  <c r="AK35" i="1"/>
  <c r="AC30" i="1"/>
  <c r="AC40" i="1" s="1"/>
  <c r="AJ36" i="1"/>
  <c r="B15" i="1"/>
  <c r="AI13" i="1"/>
  <c r="AE40" i="1"/>
  <c r="AE36" i="1"/>
  <c r="AK42" i="1"/>
  <c r="AE41" i="1"/>
  <c r="AG35" i="1"/>
  <c r="AH30" i="1"/>
  <c r="AH40" i="1" s="1"/>
  <c r="AI41" i="1"/>
  <c r="AD30" i="1"/>
  <c r="AD40" i="1" s="1"/>
  <c r="AI30" i="1"/>
  <c r="AI40" i="1" s="1"/>
  <c r="AC13" i="1"/>
  <c r="AF36" i="1"/>
  <c r="AH41" i="1"/>
  <c r="AG13" i="1"/>
  <c r="AF30" i="1"/>
  <c r="AF40" i="1" s="1"/>
  <c r="AF20" i="1"/>
  <c r="AG40" i="1" s="1"/>
  <c r="AF13" i="1"/>
  <c r="AI35" i="1"/>
  <c r="AI39" i="1"/>
  <c r="AE35" i="1"/>
  <c r="AJ30" i="1"/>
  <c r="AJ40" i="1" s="1"/>
  <c r="AJ20" i="1"/>
  <c r="AK30" i="1"/>
  <c r="AJ13" i="1"/>
  <c r="AI42" i="1"/>
  <c r="AK39" i="1"/>
  <c r="AE39" i="1"/>
  <c r="N26" i="1"/>
  <c r="L27" i="1"/>
  <c r="C19" i="1"/>
  <c r="F26" i="1"/>
  <c r="J26" i="1"/>
  <c r="C27" i="1"/>
  <c r="D27" i="1"/>
  <c r="E27" i="1"/>
  <c r="G27" i="1"/>
  <c r="H17" i="1"/>
  <c r="I27" i="1"/>
  <c r="K27" i="1"/>
  <c r="L3" i="1"/>
  <c r="M27" i="1"/>
  <c r="C28" i="1"/>
  <c r="E28" i="1"/>
  <c r="F28" i="1"/>
  <c r="G28" i="1"/>
  <c r="I28" i="1"/>
  <c r="J28" i="1"/>
  <c r="K28" i="1"/>
  <c r="L18" i="1"/>
  <c r="M28" i="1"/>
  <c r="N28" i="1"/>
  <c r="G19" i="1"/>
  <c r="H29" i="1"/>
  <c r="K29" i="1"/>
  <c r="L29" i="1"/>
  <c r="B16" i="1"/>
  <c r="D21" i="1"/>
  <c r="E16" i="1"/>
  <c r="F16" i="1"/>
  <c r="H31" i="1"/>
  <c r="L31" i="1"/>
  <c r="M16" i="1"/>
  <c r="N16" i="1"/>
  <c r="C15" i="1"/>
  <c r="E15" i="1"/>
  <c r="G25" i="1"/>
  <c r="I15" i="1"/>
  <c r="K25" i="1"/>
  <c r="M15" i="1"/>
  <c r="E8" i="2"/>
  <c r="F8" i="2"/>
  <c r="G8" i="2"/>
  <c r="H8" i="2"/>
  <c r="I8" i="2"/>
  <c r="J8" i="2"/>
  <c r="K8" i="2"/>
  <c r="L8" i="2"/>
  <c r="M8" i="2"/>
  <c r="N8" i="2"/>
  <c r="B20" i="1" s="1"/>
  <c r="O8" i="2"/>
  <c r="P8" i="2"/>
  <c r="Q8" i="2"/>
  <c r="R8" i="2"/>
  <c r="F30" i="1" s="1"/>
  <c r="S8" i="2"/>
  <c r="T8" i="2"/>
  <c r="U8" i="2"/>
  <c r="V8" i="2"/>
  <c r="J20" i="1" s="1"/>
  <c r="W8" i="2"/>
  <c r="X8" i="2"/>
  <c r="Y8" i="2"/>
  <c r="M30" i="1" s="1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D8" i="2"/>
  <c r="AK40" i="1" l="1"/>
  <c r="D29" i="1"/>
  <c r="D39" i="1" s="1"/>
  <c r="H21" i="1"/>
  <c r="H27" i="1"/>
  <c r="L21" i="1"/>
  <c r="D18" i="1"/>
  <c r="J30" i="1"/>
  <c r="E21" i="1"/>
  <c r="K19" i="1"/>
  <c r="L39" i="1" s="1"/>
  <c r="L17" i="1"/>
  <c r="M37" i="1" s="1"/>
  <c r="K15" i="1"/>
  <c r="I37" i="1"/>
  <c r="D17" i="1"/>
  <c r="E37" i="1" s="1"/>
  <c r="D31" i="1"/>
  <c r="E30" i="1"/>
  <c r="I31" i="1"/>
  <c r="G29" i="1"/>
  <c r="H28" i="1"/>
  <c r="D28" i="1"/>
  <c r="M21" i="1"/>
  <c r="H18" i="1"/>
  <c r="G15" i="1"/>
  <c r="H30" i="1"/>
  <c r="H20" i="1"/>
  <c r="J31" i="1"/>
  <c r="J21" i="1"/>
  <c r="J15" i="1"/>
  <c r="K35" i="1" s="1"/>
  <c r="D30" i="1"/>
  <c r="D20" i="1"/>
  <c r="M29" i="1"/>
  <c r="M19" i="1"/>
  <c r="I29" i="1"/>
  <c r="I19" i="1"/>
  <c r="E29" i="1"/>
  <c r="E19" i="1"/>
  <c r="G26" i="1"/>
  <c r="G36" i="1" s="1"/>
  <c r="G16" i="1"/>
  <c r="B17" i="1"/>
  <c r="C37" i="1" s="1"/>
  <c r="N20" i="1"/>
  <c r="C25" i="1"/>
  <c r="C35" i="1" s="1"/>
  <c r="H15" i="1"/>
  <c r="H25" i="1"/>
  <c r="C30" i="1"/>
  <c r="C40" i="1" s="1"/>
  <c r="C20" i="1"/>
  <c r="H39" i="1"/>
  <c r="B18" i="1"/>
  <c r="M20" i="1"/>
  <c r="F19" i="1"/>
  <c r="G18" i="1"/>
  <c r="I16" i="1"/>
  <c r="J36" i="1" s="1"/>
  <c r="I25" i="1"/>
  <c r="E31" i="1"/>
  <c r="E41" i="1" s="1"/>
  <c r="L28" i="1"/>
  <c r="B21" i="1"/>
  <c r="I21" i="1"/>
  <c r="M17" i="1"/>
  <c r="E17" i="1"/>
  <c r="E25" i="1"/>
  <c r="I30" i="1"/>
  <c r="N31" i="1"/>
  <c r="N21" i="1"/>
  <c r="F31" i="1"/>
  <c r="F41" i="1" s="1"/>
  <c r="F21" i="1"/>
  <c r="F15" i="1"/>
  <c r="G35" i="1" s="1"/>
  <c r="L30" i="1"/>
  <c r="L20" i="1"/>
  <c r="M40" i="1" s="1"/>
  <c r="K26" i="1"/>
  <c r="K16" i="1"/>
  <c r="C26" i="1"/>
  <c r="C36" i="1" s="1"/>
  <c r="C16" i="1"/>
  <c r="F20" i="1"/>
  <c r="I17" i="1"/>
  <c r="J16" i="1"/>
  <c r="M25" i="1"/>
  <c r="N30" i="1"/>
  <c r="L15" i="1"/>
  <c r="L25" i="1"/>
  <c r="D15" i="1"/>
  <c r="D25" i="1"/>
  <c r="D35" i="1" s="1"/>
  <c r="K30" i="1"/>
  <c r="K40" i="1" s="1"/>
  <c r="K20" i="1"/>
  <c r="E20" i="1"/>
  <c r="F40" i="1" s="1"/>
  <c r="N19" i="1"/>
  <c r="M31" i="1"/>
  <c r="N36" i="1"/>
  <c r="N25" i="1"/>
  <c r="N35" i="1" s="1"/>
  <c r="J25" i="1"/>
  <c r="J35" i="1" s="1"/>
  <c r="F25" i="1"/>
  <c r="F35" i="1" s="1"/>
  <c r="K31" i="1"/>
  <c r="G31" i="1"/>
  <c r="C31" i="1"/>
  <c r="G30" i="1"/>
  <c r="G20" i="1"/>
  <c r="N29" i="1"/>
  <c r="J29" i="1"/>
  <c r="F29" i="1"/>
  <c r="B19" i="1"/>
  <c r="N27" i="1"/>
  <c r="N17" i="1"/>
  <c r="J27" i="1"/>
  <c r="J17" i="1"/>
  <c r="K37" i="1" s="1"/>
  <c r="F27" i="1"/>
  <c r="F17" i="1"/>
  <c r="G37" i="1" s="1"/>
  <c r="L26" i="1"/>
  <c r="L16" i="1"/>
  <c r="M26" i="1"/>
  <c r="I26" i="1"/>
  <c r="H26" i="1"/>
  <c r="H16" i="1"/>
  <c r="D26" i="1"/>
  <c r="D16" i="1"/>
  <c r="E26" i="1"/>
  <c r="I20" i="1"/>
  <c r="J19" i="1"/>
  <c r="K39" i="1" s="1"/>
  <c r="K18" i="1"/>
  <c r="C18" i="1"/>
  <c r="N15" i="1"/>
  <c r="C29" i="1"/>
  <c r="F36" i="1"/>
  <c r="K21" i="1"/>
  <c r="L41" i="1" s="1"/>
  <c r="G21" i="1"/>
  <c r="H41" i="1" s="1"/>
  <c r="C21" i="1"/>
  <c r="N18" i="1"/>
  <c r="J18" i="1"/>
  <c r="F18" i="1"/>
  <c r="K17" i="1"/>
  <c r="L37" i="1" s="1"/>
  <c r="G17" i="1"/>
  <c r="C17" i="1"/>
  <c r="D37" i="1" s="1"/>
  <c r="L19" i="1"/>
  <c r="H19" i="1"/>
  <c r="D19" i="1"/>
  <c r="M18" i="1"/>
  <c r="I18" i="1"/>
  <c r="E18" i="1"/>
  <c r="G40" i="1" l="1"/>
  <c r="J40" i="1"/>
  <c r="F39" i="1"/>
  <c r="L35" i="1"/>
  <c r="D41" i="1"/>
  <c r="N39" i="1"/>
  <c r="N40" i="1"/>
  <c r="G39" i="1"/>
  <c r="I41" i="1"/>
  <c r="D36" i="1"/>
  <c r="M36" i="1"/>
  <c r="G41" i="1"/>
  <c r="H35" i="1"/>
  <c r="H37" i="1"/>
  <c r="E40" i="1"/>
  <c r="E36" i="1"/>
  <c r="J41" i="1"/>
  <c r="J39" i="1"/>
  <c r="N41" i="1"/>
  <c r="I40" i="1"/>
  <c r="M39" i="1"/>
  <c r="M41" i="1"/>
  <c r="K36" i="1"/>
  <c r="D40" i="1"/>
  <c r="E39" i="1"/>
  <c r="H36" i="1"/>
  <c r="M35" i="1"/>
  <c r="L40" i="1"/>
  <c r="I35" i="1"/>
  <c r="I39" i="1"/>
  <c r="H40" i="1"/>
  <c r="J37" i="1"/>
  <c r="K41" i="1"/>
  <c r="L36" i="1"/>
  <c r="C39" i="1"/>
  <c r="I36" i="1"/>
  <c r="F37" i="1"/>
  <c r="N37" i="1"/>
  <c r="C41" i="1"/>
  <c r="E35" i="1"/>
</calcChain>
</file>

<file path=xl/sharedStrings.xml><?xml version="1.0" encoding="utf-8"?>
<sst xmlns="http://schemas.openxmlformats.org/spreadsheetml/2006/main" count="113" uniqueCount="52">
  <si>
    <t>Italy</t>
  </si>
  <si>
    <t>contributions</t>
  </si>
  <si>
    <t>Private consumption</t>
  </si>
  <si>
    <t>Public consumption</t>
  </si>
  <si>
    <t>Investment</t>
  </si>
  <si>
    <t>Net exports</t>
  </si>
  <si>
    <t>GDP</t>
  </si>
  <si>
    <t>shares in GDP</t>
  </si>
  <si>
    <t>growth in components</t>
  </si>
  <si>
    <t>values (real)</t>
  </si>
  <si>
    <t>Imports</t>
  </si>
  <si>
    <t>Exports</t>
  </si>
  <si>
    <t>GDP at market prices</t>
  </si>
  <si>
    <t>Source: Tab_02, DATA_NA150-1.1</t>
  </si>
  <si>
    <t>Millions of  euros - constant prices - present boundaries - time range: 1861-2010</t>
  </si>
  <si>
    <t>Year</t>
  </si>
  <si>
    <t>1911-1951 at 1938 prices</t>
  </si>
  <si>
    <t>Consumption</t>
  </si>
  <si>
    <t>Total investments</t>
  </si>
  <si>
    <t>NX</t>
  </si>
  <si>
    <t>stocks</t>
  </si>
  <si>
    <t>sum</t>
  </si>
  <si>
    <t>millions of francs, 1956 value</t>
  </si>
  <si>
    <t>Source: INSEE (1981)</t>
  </si>
  <si>
    <t>new base 1970</t>
  </si>
  <si>
    <t>1970 francs</t>
  </si>
  <si>
    <t>rgdp</t>
  </si>
  <si>
    <t>rimports</t>
  </si>
  <si>
    <t>rtot_conso</t>
  </si>
  <si>
    <t>rgov_c</t>
  </si>
  <si>
    <t>rconso</t>
  </si>
  <si>
    <t>r_totinv</t>
  </si>
  <si>
    <t>rgov_i</t>
  </si>
  <si>
    <t>rinv</t>
  </si>
  <si>
    <t>rstocks</t>
  </si>
  <si>
    <t>rexp</t>
  </si>
  <si>
    <t>rgov_expenditures</t>
  </si>
  <si>
    <t>Public expenditures</t>
  </si>
  <si>
    <t>so far public consumption for this period</t>
  </si>
  <si>
    <t>OLD SERIES</t>
  </si>
  <si>
    <t>NEW SERIES</t>
  </si>
  <si>
    <t>STOCKS</t>
  </si>
  <si>
    <t>SUM</t>
  </si>
  <si>
    <t>average contribution</t>
  </si>
  <si>
    <t>1950-69</t>
  </si>
  <si>
    <t>private investment</t>
  </si>
  <si>
    <t>1954-69</t>
  </si>
  <si>
    <t>1960-69</t>
  </si>
  <si>
    <t>1950-59</t>
  </si>
  <si>
    <t>1954-58</t>
  </si>
  <si>
    <t>share gov_c</t>
  </si>
  <si>
    <t>share gov_i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</si>
</sst>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4"/>
      <color indexed="8"/>
      <name val="Times New Roman"/>
      <family val="1"/>
    </font>
    <font>
      <sz val="9"/>
      <color indexed="8"/>
      <name val="Calibri"/>
      <family val="2"/>
    </font>
    <font>
      <sz val="10"/>
      <color theme="1"/>
      <name val="Times"/>
      <family val="1"/>
    </font>
    <font>
      <sz val="8"/>
      <color rgb="FF595959"/>
      <name val="Times"/>
      <family val="1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1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0" fontId="6" fillId="2" borderId="0" xfId="0" applyFont="1" applyFill="1" applyAlignment="1">
      <alignment horizontal="center"/>
    </xf>
    <xf numFmtId="164" fontId="7" fillId="3" borderId="2" xfId="0" applyNumberFormat="1" applyFont="1" applyFill="1" applyBorder="1"/>
    <xf numFmtId="0" fontId="8" fillId="0" borderId="0" xfId="0" applyFont="1"/>
    <xf numFmtId="0" fontId="6" fillId="2" borderId="0" xfId="0" applyFont="1" applyFill="1"/>
    <xf numFmtId="0" fontId="6" fillId="3" borderId="0" xfId="0" applyFont="1" applyFill="1"/>
    <xf numFmtId="0" fontId="9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164" fontId="0" fillId="0" borderId="0" xfId="0" applyNumberFormat="1"/>
    <xf numFmtId="0" fontId="3" fillId="0" borderId="0" xfId="1"/>
    <xf numFmtId="0" fontId="10" fillId="0" borderId="0" xfId="1" applyFont="1"/>
    <xf numFmtId="0" fontId="11" fillId="0" borderId="0" xfId="1" applyFont="1"/>
    <xf numFmtId="0" fontId="5" fillId="0" borderId="0" xfId="0" applyFont="1" applyBorder="1" applyAlignment="1">
      <alignment horizontal="right" vertical="center"/>
    </xf>
    <xf numFmtId="0" fontId="2" fillId="0" borderId="0" xfId="2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right" vertical="center"/>
    </xf>
    <xf numFmtId="0" fontId="1" fillId="0" borderId="0" xfId="2" applyFont="1"/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</cellXfs>
  <cellStyles count="3">
    <cellStyle name="Normal" xfId="0" builtinId="0"/>
    <cellStyle name="Normal 2" xfId="1" xr:uid="{BB250A9F-4F83-5D4E-9B7B-B440B57EFACC}"/>
    <cellStyle name="Normal 3" xfId="2" xr:uid="{6433CFF9-268D-A543-8B72-ACE388767168}"/>
  </cellStyles>
  <dxfs count="0"/>
  <tableStyles count="0" defaultTableStyle="TableStyleMedium2" defaultPivotStyle="PivotStyleLight16"/>
  <colors>
    <mruColors>
      <color rgb="FF861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calculation!$A$35</c:f>
              <c:strCache>
                <c:ptCount val="1"/>
                <c:pt idx="0">
                  <c:v>Public expenditures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(calculation!$R$34:$AA$34,calculation!$AC$34:$AL$34)</c:f>
              <c:numCache>
                <c:formatCode>General</c:formatCode>
                <c:ptCount val="20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</c:numCache>
            </c:numRef>
          </c:cat>
          <c:val>
            <c:numRef>
              <c:f>(calculation!$R$35:$AA$35,calculation!$AC$35:$AL$35)</c:f>
              <c:numCache>
                <c:formatCode>General</c:formatCode>
                <c:ptCount val="20"/>
                <c:pt idx="0">
                  <c:v>1.7092556191778531E-3</c:v>
                </c:pt>
                <c:pt idx="1">
                  <c:v>6.0975609756097528E-3</c:v>
                </c:pt>
                <c:pt idx="2">
                  <c:v>2.1360523965465908E-2</c:v>
                </c:pt>
                <c:pt idx="3">
                  <c:v>8.2927184112897359E-3</c:v>
                </c:pt>
                <c:pt idx="4">
                  <c:v>-3.3166325594524045E-3</c:v>
                </c:pt>
                <c:pt idx="5">
                  <c:v>5.3540356043368193E-4</c:v>
                </c:pt>
                <c:pt idx="6">
                  <c:v>1.1304787166856126E-2</c:v>
                </c:pt>
                <c:pt idx="7">
                  <c:v>2.3426237385872095E-3</c:v>
                </c:pt>
                <c:pt idx="8">
                  <c:v>-4.232744511541286E-3</c:v>
                </c:pt>
                <c:pt idx="9">
                  <c:v>6.0502722622518086E-3</c:v>
                </c:pt>
                <c:pt idx="10">
                  <c:v>5.5580273593366951E-3</c:v>
                </c:pt>
                <c:pt idx="11">
                  <c:v>1.128203551117328E-2</c:v>
                </c:pt>
                <c:pt idx="12">
                  <c:v>1.2363003431160282E-2</c:v>
                </c:pt>
                <c:pt idx="13">
                  <c:v>8.9782375329364641E-3</c:v>
                </c:pt>
                <c:pt idx="14">
                  <c:v>1.0938478469502336E-2</c:v>
                </c:pt>
                <c:pt idx="15">
                  <c:v>8.5036587126410268E-3</c:v>
                </c:pt>
                <c:pt idx="16">
                  <c:v>4.8671978751659954E-3</c:v>
                </c:pt>
                <c:pt idx="17">
                  <c:v>8.0765529101781142E-3</c:v>
                </c:pt>
                <c:pt idx="18">
                  <c:v>7.4028972576726752E-3</c:v>
                </c:pt>
                <c:pt idx="19">
                  <c:v>7.5934216365536782E-3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7-433D-9E21-A728F955745D}"/>
            </c:ext>
          </c:extLst>
        </c:ser>
        <c:ser>
          <c:idx val="1"/>
          <c:order val="1"/>
          <c:tx>
            <c:v>Consumption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(calculation!$R$34:$AA$34,calculation!$AC$34:$AL$34)</c:f>
              <c:numCache>
                <c:formatCode>General</c:formatCode>
                <c:ptCount val="20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</c:numCache>
            </c:numRef>
          </c:cat>
          <c:val>
            <c:numRef>
              <c:f>(calculation!$R$36:$AA$36,calculation!$AC$36:$AL$36)</c:f>
              <c:numCache>
                <c:formatCode>General</c:formatCode>
                <c:ptCount val="20"/>
                <c:pt idx="0">
                  <c:v>4.4867960003418549E-2</c:v>
                </c:pt>
                <c:pt idx="1">
                  <c:v>5.2185619258789992E-2</c:v>
                </c:pt>
                <c:pt idx="2">
                  <c:v>2.1881512354867495E-2</c:v>
                </c:pt>
                <c:pt idx="3">
                  <c:v>2.9533716447224884E-2</c:v>
                </c:pt>
                <c:pt idx="4">
                  <c:v>3.0414226236680546E-2</c:v>
                </c:pt>
                <c:pt idx="5">
                  <c:v>4.4906973631374678E-2</c:v>
                </c:pt>
                <c:pt idx="6">
                  <c:v>3.9787798408488013E-2</c:v>
                </c:pt>
                <c:pt idx="7">
                  <c:v>3.9043728976453577E-2</c:v>
                </c:pt>
                <c:pt idx="8">
                  <c:v>7.3931937468254922E-3</c:v>
                </c:pt>
                <c:pt idx="9">
                  <c:v>1.5895715307188862E-2</c:v>
                </c:pt>
                <c:pt idx="10">
                  <c:v>3.1055271886645478E-2</c:v>
                </c:pt>
                <c:pt idx="11">
                  <c:v>3.5566089751052771E-2</c:v>
                </c:pt>
                <c:pt idx="12">
                  <c:v>4.431151937106495E-2</c:v>
                </c:pt>
                <c:pt idx="13">
                  <c:v>4.3388308773299453E-2</c:v>
                </c:pt>
                <c:pt idx="14">
                  <c:v>3.4199419727056861E-2</c:v>
                </c:pt>
                <c:pt idx="15">
                  <c:v>2.6027561664135928E-2</c:v>
                </c:pt>
                <c:pt idx="16">
                  <c:v>3.0156042496679972E-2</c:v>
                </c:pt>
                <c:pt idx="17">
                  <c:v>3.0531231757151167E-2</c:v>
                </c:pt>
                <c:pt idx="18">
                  <c:v>2.236392353554657E-2</c:v>
                </c:pt>
                <c:pt idx="19">
                  <c:v>3.9492152886092861E-2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C7-433D-9E21-A728F955745D}"/>
            </c:ext>
          </c:extLst>
        </c:ser>
        <c:ser>
          <c:idx val="2"/>
          <c:order val="2"/>
          <c:tx>
            <c:strRef>
              <c:f>calculation!$A$37</c:f>
              <c:strCache>
                <c:ptCount val="1"/>
                <c:pt idx="0">
                  <c:v>Investment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(calculation!$R$34:$AA$34,calculation!$AC$34:$AL$34)</c:f>
              <c:numCache>
                <c:formatCode>General</c:formatCode>
                <c:ptCount val="20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</c:numCache>
            </c:numRef>
          </c:cat>
          <c:val>
            <c:numRef>
              <c:f>(calculation!$R$37:$AA$37,calculation!$AC$37:$AL$37)</c:f>
              <c:numCache>
                <c:formatCode>General</c:formatCode>
                <c:ptCount val="20"/>
                <c:pt idx="0">
                  <c:v>1.5383300572600518E-3</c:v>
                </c:pt>
                <c:pt idx="1">
                  <c:v>1.0452961672473853E-2</c:v>
                </c:pt>
                <c:pt idx="2">
                  <c:v>-9.8169097945817116E-3</c:v>
                </c:pt>
                <c:pt idx="3">
                  <c:v>3.5644140539754131E-4</c:v>
                </c:pt>
                <c:pt idx="4">
                  <c:v>1.2066897184390669E-2</c:v>
                </c:pt>
                <c:pt idx="5">
                  <c:v>2.1416142417347094E-2</c:v>
                </c:pt>
                <c:pt idx="6">
                  <c:v>1.4209928003031468E-2</c:v>
                </c:pt>
                <c:pt idx="7">
                  <c:v>2.072320999519461E-2</c:v>
                </c:pt>
                <c:pt idx="8">
                  <c:v>9.1991647384163985E-3</c:v>
                </c:pt>
                <c:pt idx="9">
                  <c:v>2.5301138551234933E-3</c:v>
                </c:pt>
                <c:pt idx="10">
                  <c:v>1.1779910591326078E-2</c:v>
                </c:pt>
                <c:pt idx="11">
                  <c:v>1.6734140678371912E-2</c:v>
                </c:pt>
                <c:pt idx="12">
                  <c:v>1.1794613411506063E-2</c:v>
                </c:pt>
                <c:pt idx="13">
                  <c:v>1.3931882502195748E-2</c:v>
                </c:pt>
                <c:pt idx="14">
                  <c:v>1.7124721628321484E-2</c:v>
                </c:pt>
                <c:pt idx="15">
                  <c:v>1.1314440565704645E-2</c:v>
                </c:pt>
                <c:pt idx="16">
                  <c:v>1.5073041168658688E-2</c:v>
                </c:pt>
                <c:pt idx="17">
                  <c:v>1.1462425648064893E-2</c:v>
                </c:pt>
                <c:pt idx="18">
                  <c:v>1.3009325962587619E-2</c:v>
                </c:pt>
                <c:pt idx="19">
                  <c:v>1.9413602242321644E-2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C7-433D-9E21-A728F955745D}"/>
            </c:ext>
          </c:extLst>
        </c:ser>
        <c:ser>
          <c:idx val="5"/>
          <c:order val="3"/>
          <c:tx>
            <c:strRef>
              <c:f>calculation!$A$40</c:f>
              <c:strCache>
                <c:ptCount val="1"/>
                <c:pt idx="0">
                  <c:v>Net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(calculation!$R$34:$AA$34,calculation!$AC$34:$AL$34)</c:f>
              <c:numCache>
                <c:formatCode>General</c:formatCode>
                <c:ptCount val="20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</c:numCache>
            </c:numRef>
          </c:cat>
          <c:val>
            <c:numRef>
              <c:f>(calculation!$R$40:$AA$40,calculation!$AC$40:$AL$40)</c:f>
              <c:numCache>
                <c:formatCode>General</c:formatCode>
                <c:ptCount val="20"/>
                <c:pt idx="0">
                  <c:v>2.6493462097256646E-2</c:v>
                </c:pt>
                <c:pt idx="1">
                  <c:v>5.7016154577130178E-3</c:v>
                </c:pt>
                <c:pt idx="2">
                  <c:v>-9.8243524858588858E-3</c:v>
                </c:pt>
                <c:pt idx="3">
                  <c:v>2.836982614388593E-3</c:v>
                </c:pt>
                <c:pt idx="4">
                  <c:v>6.2098652176981149E-3</c:v>
                </c:pt>
                <c:pt idx="5">
                  <c:v>-2.9447195823852222E-3</c:v>
                </c:pt>
                <c:pt idx="6">
                  <c:v>-2.804092459264873E-2</c:v>
                </c:pt>
                <c:pt idx="7">
                  <c:v>2.8231619413743398E-3</c:v>
                </c:pt>
                <c:pt idx="8">
                  <c:v>1.0666516169084034E-2</c:v>
                </c:pt>
                <c:pt idx="9">
                  <c:v>2.0955943017435787E-2</c:v>
                </c:pt>
                <c:pt idx="10">
                  <c:v>6.3089848890395513E-3</c:v>
                </c:pt>
                <c:pt idx="11">
                  <c:v>-1.3619279627973888E-4</c:v>
                </c:pt>
                <c:pt idx="12">
                  <c:v>-5.8567074186348655E-3</c:v>
                </c:pt>
                <c:pt idx="13">
                  <c:v>-7.4538889431052984E-3</c:v>
                </c:pt>
                <c:pt idx="14">
                  <c:v>-8.3020531879810129E-3</c:v>
                </c:pt>
                <c:pt idx="15">
                  <c:v>9.7142429760892195E-3</c:v>
                </c:pt>
                <c:pt idx="16">
                  <c:v>-4.73605577689243E-3</c:v>
                </c:pt>
                <c:pt idx="17">
                  <c:v>-4.1652861267572297E-4</c:v>
                </c:pt>
                <c:pt idx="18">
                  <c:v>-2.3390261693623745E-3</c:v>
                </c:pt>
                <c:pt idx="19">
                  <c:v>-8.3523301382080785E-3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7-433D-9E21-A728F955745D}"/>
            </c:ext>
          </c:extLst>
        </c:ser>
        <c:ser>
          <c:idx val="4"/>
          <c:order val="5"/>
          <c:tx>
            <c:v>Inventories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(calculation!$R$42:$AA$42,calculation!$AC$42:$AL$42)</c:f>
              <c:numCache>
                <c:formatCode>General</c:formatCode>
                <c:ptCount val="20"/>
                <c:pt idx="0">
                  <c:v>4.6149901717801867E-3</c:v>
                </c:pt>
                <c:pt idx="1">
                  <c:v>-1.0452961672473868E-2</c:v>
                </c:pt>
                <c:pt idx="2">
                  <c:v>-4.4656147662994932E-4</c:v>
                </c:pt>
                <c:pt idx="3">
                  <c:v>-1.0184040154215467E-2</c:v>
                </c:pt>
                <c:pt idx="4">
                  <c:v>9.0325312257427143E-3</c:v>
                </c:pt>
                <c:pt idx="5">
                  <c:v>-4.2163030384152053E-3</c:v>
                </c:pt>
                <c:pt idx="6">
                  <c:v>1.4146772767462424E-2</c:v>
                </c:pt>
                <c:pt idx="7">
                  <c:v>-6.0067275348390083E-4</c:v>
                </c:pt>
                <c:pt idx="8">
                  <c:v>3.0475760483097253E-3</c:v>
                </c:pt>
                <c:pt idx="9">
                  <c:v>-1.5125680655629503E-2</c:v>
                </c:pt>
                <c:pt idx="10">
                  <c:v>1.6970698531748554E-2</c:v>
                </c:pt>
                <c:pt idx="11">
                  <c:v>-8.3824469452175449E-3</c:v>
                </c:pt>
                <c:pt idx="12">
                  <c:v>4.107815050468035E-3</c:v>
                </c:pt>
                <c:pt idx="13">
                  <c:v>-5.3732799843856744E-3</c:v>
                </c:pt>
                <c:pt idx="14">
                  <c:v>1.1223797860475112E-2</c:v>
                </c:pt>
                <c:pt idx="15">
                  <c:v>-7.7783517616957926E-3</c:v>
                </c:pt>
                <c:pt idx="16">
                  <c:v>6.7812084993359887E-3</c:v>
                </c:pt>
                <c:pt idx="17">
                  <c:v>-2.7721241381486557E-3</c:v>
                </c:pt>
                <c:pt idx="18">
                  <c:v>2.1521452125318769E-3</c:v>
                </c:pt>
                <c:pt idx="19">
                  <c:v>1.1758022385632488E-2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C-5A4D-9A95-F379B399E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7142104"/>
        <c:axId val="767141120"/>
      </c:barChart>
      <c:lineChart>
        <c:grouping val="standard"/>
        <c:varyColors val="0"/>
        <c:ser>
          <c:idx val="3"/>
          <c:order val="4"/>
          <c:tx>
            <c:v>GDP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(calculation!$R$41:$AA$41,calculation!$AC$41:$AL$41)</c:f>
              <c:numCache>
                <c:formatCode>General</c:formatCode>
                <c:ptCount val="20"/>
                <c:pt idx="0">
                  <c:v>7.9223997948893343E-2</c:v>
                </c:pt>
                <c:pt idx="1">
                  <c:v>6.3984795692112684E-2</c:v>
                </c:pt>
                <c:pt idx="2">
                  <c:v>2.3146769871985606E-2</c:v>
                </c:pt>
                <c:pt idx="3">
                  <c:v>3.0843093038481095E-2</c:v>
                </c:pt>
                <c:pt idx="4">
                  <c:v>5.4406887305059604E-2</c:v>
                </c:pt>
                <c:pt idx="5">
                  <c:v>5.9697496988355025E-2</c:v>
                </c:pt>
                <c:pt idx="6">
                  <c:v>5.1408361753189302E-2</c:v>
                </c:pt>
                <c:pt idx="7">
                  <c:v>6.4332051898125853E-2</c:v>
                </c:pt>
                <c:pt idx="8">
                  <c:v>2.6073706191094281E-2</c:v>
                </c:pt>
                <c:pt idx="9">
                  <c:v>3.0306363786370305E-2</c:v>
                </c:pt>
                <c:pt idx="10">
                  <c:v>7.1672893258096337E-2</c:v>
                </c:pt>
                <c:pt idx="11">
                  <c:v>5.5063626199100657E-2</c:v>
                </c:pt>
                <c:pt idx="12">
                  <c:v>6.672024384556452E-2</c:v>
                </c:pt>
                <c:pt idx="13">
                  <c:v>5.3471259880940814E-2</c:v>
                </c:pt>
                <c:pt idx="14">
                  <c:v>6.5184364497374636E-2</c:v>
                </c:pt>
                <c:pt idx="15">
                  <c:v>4.7781552156874962E-2</c:v>
                </c:pt>
                <c:pt idx="16">
                  <c:v>5.2141434262948261E-2</c:v>
                </c:pt>
                <c:pt idx="17">
                  <c:v>4.6881557564569798E-2</c:v>
                </c:pt>
                <c:pt idx="18">
                  <c:v>4.2589265798976372E-2</c:v>
                </c:pt>
                <c:pt idx="19">
                  <c:v>6.9904869012392679E-2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D2-E146-9586-C3AA3BB8A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20608"/>
        <c:axId val="730081680"/>
      </c:lineChart>
      <c:catAx>
        <c:axId val="767142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141120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767141120"/>
        <c:scaling>
          <c:orientation val="minMax"/>
          <c:max val="9.0000000000000024E-2"/>
          <c:min val="-3.0000000000000006E-2"/>
        </c:scaling>
        <c:delete val="1"/>
        <c:axPos val="r"/>
        <c:numFmt formatCode="0.0%" sourceLinked="0"/>
        <c:majorTickMark val="out"/>
        <c:minorTickMark val="none"/>
        <c:tickLblPos val="nextTo"/>
        <c:crossAx val="767142104"/>
        <c:crosses val="max"/>
        <c:crossBetween val="between"/>
        <c:majorUnit val="2.5000000000000005E-2"/>
      </c:valAx>
      <c:valAx>
        <c:axId val="730081680"/>
        <c:scaling>
          <c:orientation val="minMax"/>
          <c:max val="0.1"/>
          <c:min val="-5.000000000000001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cross"/>
        <c:minorTickMark val="none"/>
        <c:tickLblPos val="high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220608"/>
        <c:crosses val="autoZero"/>
        <c:crossBetween val="between"/>
        <c:majorUnit val="2.5000000000000005E-2"/>
      </c:valAx>
      <c:catAx>
        <c:axId val="712220608"/>
        <c:scaling>
          <c:orientation val="minMax"/>
        </c:scaling>
        <c:delete val="1"/>
        <c:axPos val="b"/>
        <c:majorTickMark val="out"/>
        <c:minorTickMark val="none"/>
        <c:tickLblPos val="nextTo"/>
        <c:crossAx val="730081680"/>
        <c:crossesAt val="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768557672319487"/>
          <c:y val="0.70428126225012921"/>
          <c:w val="0.45102212893870602"/>
          <c:h val="0.16970877711448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94798A-9BCB-49D6-9757-CF62A7011777}">
  <sheetPr/>
  <sheetViews>
    <sheetView tabSelected="1"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tif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9ADF93-9A5A-4E85-8CF1-6D24660C27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0900" cy="4521200"/>
    <xdr:pic>
      <xdr:nvPicPr>
        <xdr:cNvPr id="2" name="Picture 1">
          <a:extLst>
            <a:ext uri="{FF2B5EF4-FFF2-40B4-BE49-F238E27FC236}">
              <a16:creationId xmlns:a16="http://schemas.microsoft.com/office/drawing/2014/main" id="{4395F7DA-538E-6444-A658-8BD76050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0900" cy="45212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787400" cy="4546600"/>
    <xdr:pic>
      <xdr:nvPicPr>
        <xdr:cNvPr id="3" name="Picture 2">
          <a:extLst>
            <a:ext uri="{FF2B5EF4-FFF2-40B4-BE49-F238E27FC236}">
              <a16:creationId xmlns:a16="http://schemas.microsoft.com/office/drawing/2014/main" id="{BD610D8B-91A0-A74F-8FA5-0F6EAD7C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500" y="0"/>
          <a:ext cx="787400" cy="4546600"/>
        </a:xfrm>
        <a:prstGeom prst="rect">
          <a:avLst/>
        </a:prstGeom>
      </xdr:spPr>
    </xdr:pic>
    <xdr:clientData/>
  </xdr:oneCellAnchor>
  <xdr:oneCellAnchor>
    <xdr:from>
      <xdr:col>17</xdr:col>
      <xdr:colOff>0</xdr:colOff>
      <xdr:row>0</xdr:row>
      <xdr:rowOff>0</xdr:rowOff>
    </xdr:from>
    <xdr:ext cx="774700" cy="4622800"/>
    <xdr:pic>
      <xdr:nvPicPr>
        <xdr:cNvPr id="4" name="Picture 3">
          <a:extLst>
            <a:ext uri="{FF2B5EF4-FFF2-40B4-BE49-F238E27FC236}">
              <a16:creationId xmlns:a16="http://schemas.microsoft.com/office/drawing/2014/main" id="{B7B2E650-A48B-2844-A5B3-B95D65FF1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033500" y="0"/>
          <a:ext cx="774700" cy="462280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0</xdr:row>
      <xdr:rowOff>0</xdr:rowOff>
    </xdr:from>
    <xdr:ext cx="901700" cy="4559300"/>
    <xdr:pic>
      <xdr:nvPicPr>
        <xdr:cNvPr id="5" name="Picture 4">
          <a:extLst>
            <a:ext uri="{FF2B5EF4-FFF2-40B4-BE49-F238E27FC236}">
              <a16:creationId xmlns:a16="http://schemas.microsoft.com/office/drawing/2014/main" id="{2C766669-5516-DD46-8F2D-8E383387A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08000" y="0"/>
          <a:ext cx="901700" cy="4559300"/>
        </a:xfrm>
        <a:prstGeom prst="rect">
          <a:avLst/>
        </a:prstGeom>
      </xdr:spPr>
    </xdr:pic>
    <xdr:clientData/>
  </xdr:oneCellAnchor>
  <xdr:oneCellAnchor>
    <xdr:from>
      <xdr:col>18</xdr:col>
      <xdr:colOff>0</xdr:colOff>
      <xdr:row>0</xdr:row>
      <xdr:rowOff>0</xdr:rowOff>
    </xdr:from>
    <xdr:ext cx="850900" cy="4508500"/>
    <xdr:pic>
      <xdr:nvPicPr>
        <xdr:cNvPr id="6" name="Picture 5">
          <a:extLst>
            <a:ext uri="{FF2B5EF4-FFF2-40B4-BE49-F238E27FC236}">
              <a16:creationId xmlns:a16="http://schemas.microsoft.com/office/drawing/2014/main" id="{0EF238FD-E6C7-B14C-A1D3-CA286754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59000" y="0"/>
          <a:ext cx="850900" cy="4508500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0</xdr:row>
      <xdr:rowOff>0</xdr:rowOff>
    </xdr:from>
    <xdr:ext cx="863600" cy="4610100"/>
    <xdr:pic>
      <xdr:nvPicPr>
        <xdr:cNvPr id="7" name="Picture 6">
          <a:extLst>
            <a:ext uri="{FF2B5EF4-FFF2-40B4-BE49-F238E27FC236}">
              <a16:creationId xmlns:a16="http://schemas.microsoft.com/office/drawing/2014/main" id="{E683A9F0-E9CE-B74B-AE5E-795597A05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684500" y="0"/>
          <a:ext cx="863600" cy="4610100"/>
        </a:xfrm>
        <a:prstGeom prst="rect">
          <a:avLst/>
        </a:prstGeom>
      </xdr:spPr>
    </xdr:pic>
    <xdr:clientData/>
  </xdr:oneCellAnchor>
  <xdr:oneCellAnchor>
    <xdr:from>
      <xdr:col>20</xdr:col>
      <xdr:colOff>0</xdr:colOff>
      <xdr:row>0</xdr:row>
      <xdr:rowOff>0</xdr:rowOff>
    </xdr:from>
    <xdr:ext cx="749300" cy="4521200"/>
    <xdr:pic>
      <xdr:nvPicPr>
        <xdr:cNvPr id="8" name="Picture 7">
          <a:extLst>
            <a:ext uri="{FF2B5EF4-FFF2-40B4-BE49-F238E27FC236}">
              <a16:creationId xmlns:a16="http://schemas.microsoft.com/office/drawing/2014/main" id="{3814DD17-4100-944F-B160-D6805E98E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510000" y="0"/>
          <a:ext cx="749300" cy="45212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25</xdr:row>
      <xdr:rowOff>51159</xdr:rowOff>
    </xdr:from>
    <xdr:to>
      <xdr:col>19</xdr:col>
      <xdr:colOff>482600</xdr:colOff>
      <xdr:row>66</xdr:row>
      <xdr:rowOff>53967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34B8A9-383B-F241-8C14-3800E0831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5131159"/>
          <a:ext cx="16129000" cy="83340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139699</xdr:rowOff>
    </xdr:from>
    <xdr:to>
      <xdr:col>17</xdr:col>
      <xdr:colOff>457200</xdr:colOff>
      <xdr:row>103</xdr:row>
      <xdr:rowOff>38028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14A887-6236-7640-905A-F28BC335E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73599"/>
          <a:ext cx="14490700" cy="15138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FAAD-D2B1-45B6-B3D5-D4E3DFA7CB35}">
  <dimension ref="A1:AL43"/>
  <sheetViews>
    <sheetView topLeftCell="I1" workbookViewId="0">
      <selection activeCell="Q13" sqref="Q13"/>
    </sheetView>
  </sheetViews>
  <sheetFormatPr defaultColWidth="8.85546875" defaultRowHeight="15" x14ac:dyDescent="0.25"/>
  <cols>
    <col min="1" max="1" width="19.42578125" bestFit="1" customWidth="1"/>
  </cols>
  <sheetData>
    <row r="1" spans="1:38" x14ac:dyDescent="0.25">
      <c r="A1" t="s">
        <v>0</v>
      </c>
      <c r="R1" t="s">
        <v>43</v>
      </c>
      <c r="T1" t="s">
        <v>44</v>
      </c>
      <c r="U1">
        <f>AVERAGE(R37:AL37)</f>
        <v>1.1215719196655611E-2</v>
      </c>
      <c r="V1" t="s">
        <v>48</v>
      </c>
      <c r="W1">
        <f>AVERAGE(R37:AA37)*100</f>
        <v>0.82676279534053454</v>
      </c>
    </row>
    <row r="2" spans="1:38" x14ac:dyDescent="0.25">
      <c r="A2" t="s">
        <v>13</v>
      </c>
      <c r="D2" t="s">
        <v>39</v>
      </c>
      <c r="P2" t="s">
        <v>40</v>
      </c>
      <c r="R2" t="s">
        <v>45</v>
      </c>
      <c r="T2" t="s">
        <v>46</v>
      </c>
      <c r="U2">
        <f>AVERAGE(V37:AA37,AC37:AL37)</f>
        <v>1.3861472537035154E-2</v>
      </c>
      <c r="V2" t="s">
        <v>49</v>
      </c>
      <c r="W2">
        <f>AVERAGE(V37:Z37)</f>
        <v>1.5523068467676046E-2</v>
      </c>
    </row>
    <row r="3" spans="1:38" ht="15.75" thickBot="1" x14ac:dyDescent="0.3">
      <c r="B3" s="1" t="s">
        <v>9</v>
      </c>
      <c r="C3" t="s">
        <v>38</v>
      </c>
      <c r="J3" s="1"/>
      <c r="L3">
        <f>L7/J7-1</f>
        <v>0.25715457995691859</v>
      </c>
      <c r="T3" t="s">
        <v>47</v>
      </c>
      <c r="U3">
        <f>AVERAGE(AC37:AL37)*100</f>
        <v>1.4163810439905877</v>
      </c>
      <c r="AB3" s="20" t="s">
        <v>24</v>
      </c>
    </row>
    <row r="4" spans="1:38" ht="16.5" thickTop="1" thickBot="1" x14ac:dyDescent="0.3">
      <c r="B4" s="2">
        <v>1946</v>
      </c>
      <c r="C4" s="2">
        <v>1947</v>
      </c>
      <c r="D4" s="2">
        <v>1948</v>
      </c>
      <c r="E4" s="2">
        <v>1949</v>
      </c>
      <c r="F4" s="2">
        <v>1950</v>
      </c>
      <c r="G4" s="2">
        <v>1951</v>
      </c>
      <c r="H4" s="2">
        <v>1952</v>
      </c>
      <c r="I4" s="2">
        <v>1953</v>
      </c>
      <c r="J4" s="2">
        <v>1954</v>
      </c>
      <c r="K4" s="2">
        <v>1955</v>
      </c>
      <c r="L4" s="2">
        <v>1956</v>
      </c>
      <c r="M4" s="2">
        <v>1957</v>
      </c>
      <c r="N4" s="2">
        <v>1958</v>
      </c>
      <c r="O4" s="2"/>
      <c r="P4" s="2">
        <v>1948</v>
      </c>
      <c r="Q4" s="2">
        <v>1949</v>
      </c>
      <c r="R4" s="2">
        <v>1950</v>
      </c>
      <c r="S4" s="2">
        <v>1951</v>
      </c>
      <c r="T4" s="2">
        <v>1952</v>
      </c>
      <c r="U4" s="2">
        <v>1953</v>
      </c>
      <c r="V4" s="2">
        <v>1954</v>
      </c>
      <c r="W4" s="2">
        <v>1955</v>
      </c>
      <c r="X4" s="2">
        <v>1956</v>
      </c>
      <c r="Y4" s="2">
        <v>1957</v>
      </c>
      <c r="Z4" s="2">
        <v>1958</v>
      </c>
      <c r="AA4" s="2">
        <v>1959</v>
      </c>
      <c r="AB4" s="21">
        <v>1959</v>
      </c>
      <c r="AC4" s="2">
        <v>1960</v>
      </c>
      <c r="AD4" s="2">
        <v>1961</v>
      </c>
      <c r="AE4" s="2">
        <v>1962</v>
      </c>
      <c r="AF4" s="2">
        <v>1963</v>
      </c>
      <c r="AG4" s="2">
        <v>1964</v>
      </c>
      <c r="AH4" s="2">
        <v>1965</v>
      </c>
      <c r="AI4" s="2">
        <v>1966</v>
      </c>
      <c r="AJ4" s="2">
        <v>1967</v>
      </c>
      <c r="AK4" s="2">
        <v>1968</v>
      </c>
      <c r="AL4" s="2">
        <v>1969</v>
      </c>
    </row>
    <row r="5" spans="1:38" ht="15.75" thickTop="1" x14ac:dyDescent="0.25">
      <c r="A5" t="s">
        <v>37</v>
      </c>
      <c r="B5">
        <f>'1948-1958'!D2</f>
        <v>4226</v>
      </c>
      <c r="C5">
        <f>'1948-1958'!E2</f>
        <v>4598</v>
      </c>
      <c r="D5">
        <f>'1948-1958'!F2</f>
        <v>4995</v>
      </c>
      <c r="E5">
        <f>'1948-1958'!G2</f>
        <v>5258</v>
      </c>
      <c r="F5">
        <f>'1948-1958'!H2</f>
        <v>5464</v>
      </c>
      <c r="G5">
        <f>'1948-1958'!I2</f>
        <v>6264</v>
      </c>
      <c r="H5">
        <f>'1948-1958'!J2</f>
        <v>8804</v>
      </c>
      <c r="I5">
        <f>'1948-1958'!K2</f>
        <v>9841</v>
      </c>
      <c r="J5">
        <f>'1948-1958'!L2</f>
        <v>8920</v>
      </c>
      <c r="K5">
        <f>'1948-1958'!M2</f>
        <v>8650</v>
      </c>
      <c r="L5">
        <f>'1948-1958'!N2</f>
        <v>10144</v>
      </c>
      <c r="M5">
        <f>'1948-1958'!O2</f>
        <v>10567</v>
      </c>
      <c r="N5">
        <f>'1948-1958'!P2</f>
        <v>9762</v>
      </c>
      <c r="O5" t="s">
        <v>37</v>
      </c>
      <c r="Q5">
        <f>'1948-58 new'!C13</f>
        <v>7270</v>
      </c>
      <c r="R5">
        <f>'1948-58 new'!D13</f>
        <v>7470</v>
      </c>
      <c r="S5">
        <f>'1948-58 new'!E13</f>
        <v>8240</v>
      </c>
      <c r="T5">
        <f>'1948-58 new'!F13</f>
        <v>11110</v>
      </c>
      <c r="U5">
        <f>'1948-58 new'!G13</f>
        <v>12250</v>
      </c>
      <c r="V5">
        <f>'1948-58 new'!H13</f>
        <v>11780</v>
      </c>
      <c r="W5">
        <f>'1948-58 new'!I13</f>
        <v>11860</v>
      </c>
      <c r="X5">
        <f>'1948-58 new'!J13</f>
        <v>13650</v>
      </c>
      <c r="Y5">
        <f>'1948-58 new'!K13</f>
        <v>14040</v>
      </c>
      <c r="Z5">
        <f>'1948-58 new'!L13</f>
        <v>13290</v>
      </c>
      <c r="AA5">
        <f>'1948-58 new'!M13</f>
        <v>14390</v>
      </c>
      <c r="AB5">
        <f>'1959-1969'!C12</f>
        <v>80873</v>
      </c>
      <c r="AC5">
        <f>'1959-1969'!D12</f>
        <v>83234</v>
      </c>
      <c r="AD5">
        <f>'1959-1969'!E12</f>
        <v>88370</v>
      </c>
      <c r="AE5">
        <f>'1959-1969'!F12</f>
        <v>94308</v>
      </c>
      <c r="AF5">
        <f>'1959-1969'!G12</f>
        <v>98908</v>
      </c>
      <c r="AG5">
        <f>'1959-1969'!H12</f>
        <v>104812</v>
      </c>
      <c r="AH5">
        <f>'1959-1969'!I12</f>
        <v>109701</v>
      </c>
      <c r="AI5">
        <f>'1959-1969'!J12</f>
        <v>112633</v>
      </c>
      <c r="AJ5">
        <f>'1959-1969'!K12</f>
        <v>117752</v>
      </c>
      <c r="AK5">
        <f>'1959-1969'!L12</f>
        <v>122664</v>
      </c>
      <c r="AL5">
        <f>'1959-1969'!M12</f>
        <v>127917</v>
      </c>
    </row>
    <row r="6" spans="1:38" x14ac:dyDescent="0.25">
      <c r="A6" t="s">
        <v>2</v>
      </c>
      <c r="B6">
        <f>'1948-1958'!D3</f>
        <v>71266</v>
      </c>
      <c r="C6">
        <f>'1948-1958'!E3</f>
        <v>76550</v>
      </c>
      <c r="D6">
        <f>'1948-1958'!F3</f>
        <v>83055</v>
      </c>
      <c r="E6">
        <f>'1948-1958'!G3</f>
        <v>85720</v>
      </c>
      <c r="F6">
        <f>'1948-1958'!H3</f>
        <v>90237</v>
      </c>
      <c r="G6">
        <f>'1948-1958'!I3</f>
        <v>94586</v>
      </c>
      <c r="H6">
        <f>'1948-1958'!J3</f>
        <v>98578</v>
      </c>
      <c r="I6">
        <f>'1948-1958'!K3</f>
        <v>102540</v>
      </c>
      <c r="J6">
        <f>'1948-1958'!L3</f>
        <v>108148</v>
      </c>
      <c r="K6">
        <f>'1948-1958'!M3</f>
        <v>113446</v>
      </c>
      <c r="L6">
        <f>'1948-1958'!N3</f>
        <v>120450</v>
      </c>
      <c r="M6">
        <f>'1948-1958'!O3</f>
        <v>126770</v>
      </c>
      <c r="N6">
        <f>'1948-1958'!P3</f>
        <v>127375</v>
      </c>
      <c r="O6" t="s">
        <v>2</v>
      </c>
      <c r="Q6">
        <f>'1948-58 new'!C7</f>
        <v>84840</v>
      </c>
      <c r="R6">
        <f>'1948-58 new'!D7</f>
        <v>90090</v>
      </c>
      <c r="S6">
        <f>'1948-58 new'!E7</f>
        <v>96680</v>
      </c>
      <c r="T6">
        <f>'1948-58 new'!F7</f>
        <v>99620</v>
      </c>
      <c r="U6">
        <f>'1948-58 new'!G7</f>
        <v>103680</v>
      </c>
      <c r="V6">
        <f>'1948-58 new'!H7</f>
        <v>107990</v>
      </c>
      <c r="W6">
        <f>'1948-58 new'!I7</f>
        <v>114700</v>
      </c>
      <c r="X6">
        <f>'1948-58 new'!J7</f>
        <v>121000</v>
      </c>
      <c r="Y6">
        <f>'1948-58 new'!K7</f>
        <v>127500</v>
      </c>
      <c r="Z6">
        <f>'1948-58 new'!L7</f>
        <v>128810</v>
      </c>
      <c r="AA6">
        <f>'1948-58 new'!M7</f>
        <v>131700</v>
      </c>
      <c r="AB6">
        <f>'1959-1969'!C6</f>
        <v>264257</v>
      </c>
      <c r="AC6">
        <f>'1959-1969'!D6</f>
        <v>277449</v>
      </c>
      <c r="AD6">
        <f>'1959-1969'!E6</f>
        <v>293640</v>
      </c>
      <c r="AE6">
        <f>'1959-1969'!F6</f>
        <v>314923</v>
      </c>
      <c r="AF6">
        <f>'1959-1969'!G6</f>
        <v>337153</v>
      </c>
      <c r="AG6">
        <f>'1959-1969'!H6</f>
        <v>355612</v>
      </c>
      <c r="AH6">
        <f>'1959-1969'!I6</f>
        <v>370576</v>
      </c>
      <c r="AI6">
        <f>'1959-1969'!J6</f>
        <v>388742</v>
      </c>
      <c r="AJ6">
        <f>'1959-1969'!K6</f>
        <v>408093</v>
      </c>
      <c r="AK6">
        <f>'1959-1969'!L6</f>
        <v>422932</v>
      </c>
      <c r="AL6">
        <f>'1959-1969'!M6</f>
        <v>450252</v>
      </c>
    </row>
    <row r="7" spans="1:38" x14ac:dyDescent="0.25">
      <c r="A7" t="s">
        <v>4</v>
      </c>
      <c r="B7">
        <f>'1948-1958'!D4+'1948-1958'!D10</f>
        <v>24758</v>
      </c>
      <c r="C7">
        <f>'1948-1958'!E4+'1948-1958'!E10</f>
        <v>22080</v>
      </c>
      <c r="D7">
        <f>'1948-1958'!F4+'1948-1958'!F10</f>
        <v>25162</v>
      </c>
      <c r="E7">
        <f>'1948-1958'!G4+'1948-1958'!G10</f>
        <v>26481</v>
      </c>
      <c r="F7">
        <f>'1948-1958'!H4+'1948-1958'!H10</f>
        <v>25652</v>
      </c>
      <c r="G7">
        <f>'1948-1958'!I4+'1948-1958'!I10</f>
        <v>27340</v>
      </c>
      <c r="H7">
        <f>'1948-1958'!J4+'1948-1958'!J10</f>
        <v>27109</v>
      </c>
      <c r="I7">
        <f>'1948-1958'!K4+'1948-1958'!K10</f>
        <v>26228</v>
      </c>
      <c r="J7">
        <f>'1948-1958'!L4+'1948-1958'!L10</f>
        <v>29247</v>
      </c>
      <c r="K7">
        <f>'1948-1958'!M4+'1948-1958'!M10</f>
        <v>31811</v>
      </c>
      <c r="L7">
        <f>'1948-1958'!N4+'1948-1958'!N10</f>
        <v>36768</v>
      </c>
      <c r="M7">
        <f>'1948-1958'!O4+'1948-1958'!O10</f>
        <v>40135</v>
      </c>
      <c r="N7">
        <f>'1948-1958'!P4+'1948-1958'!P10</f>
        <v>43921</v>
      </c>
      <c r="O7" t="s">
        <v>4</v>
      </c>
      <c r="Q7">
        <f>'1948-58 new'!C10</f>
        <v>22250</v>
      </c>
      <c r="R7">
        <f>'1948-58 new'!D10</f>
        <v>22430</v>
      </c>
      <c r="S7">
        <f>'1948-58 new'!E10</f>
        <v>23750</v>
      </c>
      <c r="T7">
        <f>'1948-58 new'!F10</f>
        <v>22431</v>
      </c>
      <c r="U7">
        <f>'1948-58 new'!G10</f>
        <v>22480</v>
      </c>
      <c r="V7">
        <f>'1948-58 new'!H10</f>
        <v>24190</v>
      </c>
      <c r="W7">
        <f>'1948-58 new'!I10</f>
        <v>27390</v>
      </c>
      <c r="X7">
        <f>'1948-58 new'!J10</f>
        <v>29640</v>
      </c>
      <c r="Y7">
        <f>'1948-58 new'!K10</f>
        <v>33090</v>
      </c>
      <c r="Z7">
        <f>'1948-58 new'!L10</f>
        <v>34720</v>
      </c>
      <c r="AA7">
        <f>'1948-58 new'!M10</f>
        <v>35180</v>
      </c>
      <c r="AB7">
        <f>'1959-1969'!C9</f>
        <v>68374</v>
      </c>
      <c r="AC7">
        <f>'1959-1969'!D9</f>
        <v>73378</v>
      </c>
      <c r="AD7">
        <f>'1959-1969'!E9</f>
        <v>80996</v>
      </c>
      <c r="AE7">
        <f>'1959-1969'!F9</f>
        <v>86661</v>
      </c>
      <c r="AF7">
        <f>'1959-1969'!G9</f>
        <v>93799</v>
      </c>
      <c r="AG7">
        <f>'1959-1969'!H9</f>
        <v>103042</v>
      </c>
      <c r="AH7">
        <f>'1959-1969'!I9</f>
        <v>109547</v>
      </c>
      <c r="AI7">
        <f>'1959-1969'!J9</f>
        <v>118627</v>
      </c>
      <c r="AJ7">
        <f>'1959-1969'!K9</f>
        <v>125892</v>
      </c>
      <c r="AK7">
        <f>'1959-1969'!L9</f>
        <v>134524</v>
      </c>
      <c r="AL7">
        <f>'1959-1969'!M9</f>
        <v>147954</v>
      </c>
    </row>
    <row r="8" spans="1:38" x14ac:dyDescent="0.25">
      <c r="A8" t="s">
        <v>10</v>
      </c>
      <c r="B8">
        <f>'1948-1958'!D5</f>
        <v>12965</v>
      </c>
      <c r="C8">
        <f>'1948-1958'!E5</f>
        <v>12640</v>
      </c>
      <c r="D8">
        <f>'1948-1958'!F5</f>
        <v>12114</v>
      </c>
      <c r="E8">
        <f>'1948-1958'!G5</f>
        <v>12780</v>
      </c>
      <c r="F8">
        <f>'1948-1958'!H5</f>
        <v>13142</v>
      </c>
      <c r="G8">
        <f>'1948-1958'!I5</f>
        <v>14733</v>
      </c>
      <c r="H8">
        <f>'1948-1958'!J5</f>
        <v>14897</v>
      </c>
      <c r="I8">
        <f>'1948-1958'!K5</f>
        <v>15105</v>
      </c>
      <c r="J8">
        <f>'1948-1958'!L5</f>
        <v>16006</v>
      </c>
      <c r="K8">
        <f>'1948-1958'!M5</f>
        <v>17420</v>
      </c>
      <c r="L8">
        <f>'1948-1958'!N5</f>
        <v>20617</v>
      </c>
      <c r="M8">
        <f>'1948-1958'!O5</f>
        <v>21995</v>
      </c>
      <c r="N8">
        <f>'1948-1958'!P5</f>
        <v>21593</v>
      </c>
      <c r="O8" t="s">
        <v>10</v>
      </c>
      <c r="Q8">
        <f>'1948-58 new'!C4</f>
        <v>12630</v>
      </c>
      <c r="R8">
        <f>'1948-58 new'!D4</f>
        <v>13050</v>
      </c>
      <c r="S8">
        <f>'1948-58 new'!E4</f>
        <v>15060</v>
      </c>
      <c r="T8">
        <f>'1948-58 new'!F4</f>
        <v>15110</v>
      </c>
      <c r="U8">
        <f>'1948-58 new'!G4</f>
        <v>14920</v>
      </c>
      <c r="V8">
        <f>'1948-58 new'!H4</f>
        <v>16160</v>
      </c>
      <c r="W8">
        <f>'1948-58 new'!I4</f>
        <v>17980</v>
      </c>
      <c r="X8">
        <f>'1948-58 new'!J4</f>
        <v>21040</v>
      </c>
      <c r="Y8">
        <f>'1948-58 new'!K4</f>
        <v>22300</v>
      </c>
      <c r="Z8">
        <f>'1948-58 new'!L4</f>
        <v>21880</v>
      </c>
      <c r="AA8">
        <f>'1948-58 new'!M4</f>
        <v>20900</v>
      </c>
      <c r="AB8">
        <f>'1959-1969'!C3</f>
        <v>36328</v>
      </c>
      <c r="AC8">
        <f>'1959-1969'!D3</f>
        <v>41394</v>
      </c>
      <c r="AD8">
        <f>'1959-1969'!E3</f>
        <v>44065</v>
      </c>
      <c r="AE8">
        <f>'1959-1969'!F3</f>
        <v>47531</v>
      </c>
      <c r="AF8">
        <f>'1959-1969'!G3</f>
        <v>55417</v>
      </c>
      <c r="AG8">
        <f>'1959-1969'!H3</f>
        <v>64117</v>
      </c>
      <c r="AH8">
        <f>'1959-1969'!I3</f>
        <v>65381</v>
      </c>
      <c r="AI8">
        <f>'1959-1969'!J3</f>
        <v>72624</v>
      </c>
      <c r="AJ8">
        <f>'1959-1969'!K3</f>
        <v>78979</v>
      </c>
      <c r="AK8">
        <f>'1959-1969'!L3</f>
        <v>89446</v>
      </c>
      <c r="AL8">
        <f>'1959-1969'!M3</f>
        <v>109492</v>
      </c>
    </row>
    <row r="9" spans="1:38" x14ac:dyDescent="0.25">
      <c r="A9" t="s">
        <v>11</v>
      </c>
      <c r="B9">
        <f>'1948-1958'!D6</f>
        <v>4347</v>
      </c>
      <c r="C9">
        <f>'1948-1958'!E6</f>
        <v>6807</v>
      </c>
      <c r="D9">
        <f>'1948-1958'!F6</f>
        <v>9133</v>
      </c>
      <c r="E9">
        <f>'1948-1958'!G6</f>
        <v>12433</v>
      </c>
      <c r="F9">
        <f>'1948-1958'!H6</f>
        <v>15986</v>
      </c>
      <c r="G9">
        <f>'1948-1958'!I6</f>
        <v>18226</v>
      </c>
      <c r="H9">
        <f>'1948-1958'!J6</f>
        <v>16573</v>
      </c>
      <c r="I9">
        <f>'1948-1958'!K6</f>
        <v>16885</v>
      </c>
      <c r="J9">
        <f>'1948-1958'!L6</f>
        <v>19591</v>
      </c>
      <c r="K9">
        <f>'1948-1958'!M6</f>
        <v>21246</v>
      </c>
      <c r="L9">
        <f>'1948-1958'!N6</f>
        <v>19988</v>
      </c>
      <c r="M9">
        <f>'1948-1958'!O6</f>
        <v>21438</v>
      </c>
      <c r="N9">
        <f>'1948-1958'!P6</f>
        <v>22571</v>
      </c>
      <c r="O9" t="s">
        <v>11</v>
      </c>
      <c r="Q9">
        <f>'1948-58 new'!C12</f>
        <v>12180</v>
      </c>
      <c r="R9">
        <f>'1948-58 new'!D12</f>
        <v>15700</v>
      </c>
      <c r="S9">
        <f>'1948-58 new'!E12</f>
        <v>18430</v>
      </c>
      <c r="T9">
        <f>'1948-58 new'!F12</f>
        <v>17160</v>
      </c>
      <c r="U9">
        <f>'1948-58 new'!G12</f>
        <v>17360</v>
      </c>
      <c r="V9">
        <f>'1948-58 new'!H12</f>
        <v>19480</v>
      </c>
      <c r="W9">
        <f>'1948-58 new'!I12</f>
        <v>20860</v>
      </c>
      <c r="X9">
        <f>'1948-58 new'!J12</f>
        <v>19480</v>
      </c>
      <c r="Y9">
        <f>'1948-58 new'!K12</f>
        <v>21210</v>
      </c>
      <c r="Z9">
        <f>'1948-58 new'!L12</f>
        <v>22680</v>
      </c>
      <c r="AA9">
        <f>'1948-58 new'!M12</f>
        <v>25510</v>
      </c>
      <c r="AB9">
        <f>'1959-1969'!C11</f>
        <v>43119</v>
      </c>
      <c r="AC9">
        <f>'1959-1969'!D11</f>
        <v>50865</v>
      </c>
      <c r="AD9">
        <f>'1959-1969'!E11</f>
        <v>53474</v>
      </c>
      <c r="AE9">
        <f>'1959-1969'!F11</f>
        <v>54127</v>
      </c>
      <c r="AF9">
        <f>'1959-1969'!G11</f>
        <v>58194</v>
      </c>
      <c r="AG9">
        <f>'1959-1969'!H11</f>
        <v>62413</v>
      </c>
      <c r="AH9">
        <f>'1959-1969'!I11</f>
        <v>69262</v>
      </c>
      <c r="AI9">
        <f>'1959-1969'!J11</f>
        <v>73652</v>
      </c>
      <c r="AJ9">
        <f>'1959-1969'!K11</f>
        <v>79743</v>
      </c>
      <c r="AK9">
        <f>'1959-1969'!L11</f>
        <v>88658</v>
      </c>
      <c r="AL9">
        <f>'1959-1969'!M11</f>
        <v>102926</v>
      </c>
    </row>
    <row r="10" spans="1:38" x14ac:dyDescent="0.25">
      <c r="A10" t="s">
        <v>5</v>
      </c>
      <c r="B10">
        <f>'1948-1958'!D7</f>
        <v>-8618</v>
      </c>
      <c r="C10">
        <f>'1948-1958'!E7</f>
        <v>-5833</v>
      </c>
      <c r="D10">
        <f>'1948-1958'!F7</f>
        <v>-2981</v>
      </c>
      <c r="E10">
        <f>'1948-1958'!G7</f>
        <v>-347</v>
      </c>
      <c r="F10">
        <f>'1948-1958'!H7</f>
        <v>2844</v>
      </c>
      <c r="G10">
        <f>'1948-1958'!I7</f>
        <v>3493</v>
      </c>
      <c r="H10">
        <f>'1948-1958'!J7</f>
        <v>1676</v>
      </c>
      <c r="I10">
        <f>'1948-1958'!K7</f>
        <v>1780</v>
      </c>
      <c r="J10">
        <f>'1948-1958'!L7</f>
        <v>3585</v>
      </c>
      <c r="K10">
        <f>'1948-1958'!M7</f>
        <v>3826</v>
      </c>
      <c r="L10">
        <f>'1948-1958'!N7</f>
        <v>-629</v>
      </c>
      <c r="M10">
        <f>'1948-1958'!O7</f>
        <v>-557</v>
      </c>
      <c r="N10">
        <f>'1948-1958'!P7</f>
        <v>978</v>
      </c>
      <c r="O10" t="s">
        <v>5</v>
      </c>
      <c r="Q10">
        <f>Q9-Q8</f>
        <v>-450</v>
      </c>
      <c r="R10">
        <f t="shared" ref="R10:AA10" si="0">R9-R8</f>
        <v>2650</v>
      </c>
      <c r="S10">
        <f t="shared" si="0"/>
        <v>3370</v>
      </c>
      <c r="T10">
        <f t="shared" si="0"/>
        <v>2050</v>
      </c>
      <c r="U10">
        <f t="shared" si="0"/>
        <v>2440</v>
      </c>
      <c r="V10">
        <f t="shared" si="0"/>
        <v>3320</v>
      </c>
      <c r="W10">
        <f t="shared" si="0"/>
        <v>2880</v>
      </c>
      <c r="X10">
        <f t="shared" si="0"/>
        <v>-1560</v>
      </c>
      <c r="Y10">
        <f t="shared" si="0"/>
        <v>-1090</v>
      </c>
      <c r="Z10">
        <f t="shared" si="0"/>
        <v>800</v>
      </c>
      <c r="AA10">
        <f t="shared" si="0"/>
        <v>4610</v>
      </c>
      <c r="AB10">
        <f>AB9-AB8</f>
        <v>6791</v>
      </c>
      <c r="AC10">
        <f t="shared" ref="AC10:AL10" si="1">AC9-AC8</f>
        <v>9471</v>
      </c>
      <c r="AD10">
        <f t="shared" si="1"/>
        <v>9409</v>
      </c>
      <c r="AE10">
        <f t="shared" si="1"/>
        <v>6596</v>
      </c>
      <c r="AF10">
        <f t="shared" si="1"/>
        <v>2777</v>
      </c>
      <c r="AG10">
        <f t="shared" si="1"/>
        <v>-1704</v>
      </c>
      <c r="AH10">
        <f t="shared" si="1"/>
        <v>3881</v>
      </c>
      <c r="AI10">
        <f t="shared" si="1"/>
        <v>1028</v>
      </c>
      <c r="AJ10">
        <f t="shared" si="1"/>
        <v>764</v>
      </c>
      <c r="AK10">
        <f t="shared" si="1"/>
        <v>-788</v>
      </c>
      <c r="AL10">
        <f t="shared" si="1"/>
        <v>-6566</v>
      </c>
    </row>
    <row r="11" spans="1:38" x14ac:dyDescent="0.25">
      <c r="A11" t="s">
        <v>6</v>
      </c>
      <c r="B11">
        <f>'1948-1958'!D8</f>
        <v>91632</v>
      </c>
      <c r="C11">
        <f>'1948-1958'!E8</f>
        <v>97395</v>
      </c>
      <c r="D11">
        <f>'1948-1958'!F8</f>
        <v>110231</v>
      </c>
      <c r="E11">
        <f>'1948-1958'!G8</f>
        <v>117112</v>
      </c>
      <c r="F11">
        <f>'1948-1958'!H8</f>
        <v>124197</v>
      </c>
      <c r="G11">
        <f>'1948-1958'!I8</f>
        <v>131683</v>
      </c>
      <c r="H11">
        <f>'1948-1958'!J8</f>
        <v>136167</v>
      </c>
      <c r="I11">
        <f>'1948-1958'!K8</f>
        <v>140389</v>
      </c>
      <c r="J11">
        <f>'1948-1958'!L8</f>
        <v>149900</v>
      </c>
      <c r="K11">
        <f>'1948-1958'!M8</f>
        <v>157733</v>
      </c>
      <c r="L11">
        <f>'1948-1958'!N8</f>
        <v>166733</v>
      </c>
      <c r="M11">
        <f>'1948-1958'!O8</f>
        <v>176915</v>
      </c>
      <c r="N11">
        <f>'1948-1958'!P8</f>
        <v>182036</v>
      </c>
      <c r="O11" t="s">
        <v>6</v>
      </c>
      <c r="Q11">
        <f>'1948-58 new'!C3</f>
        <v>117010</v>
      </c>
      <c r="R11">
        <f>'1948-58 new'!D3</f>
        <v>126280</v>
      </c>
      <c r="S11">
        <f>'1948-58 new'!E3</f>
        <v>134360</v>
      </c>
      <c r="T11">
        <f>'1948-58 new'!F3</f>
        <v>137470</v>
      </c>
      <c r="U11">
        <f>'1948-58 new'!G3</f>
        <v>141710</v>
      </c>
      <c r="V11">
        <f>'1948-58 new'!H3</f>
        <v>149420</v>
      </c>
      <c r="W11">
        <f>'1948-58 new'!I3</f>
        <v>158340</v>
      </c>
      <c r="X11">
        <f>'1948-58 new'!J3</f>
        <v>166480</v>
      </c>
      <c r="Y11">
        <f>'1948-58 new'!K3</f>
        <v>177190</v>
      </c>
      <c r="Z11">
        <f>'1948-58 new'!L3</f>
        <v>181810</v>
      </c>
      <c r="AA11">
        <f>'1948-58 new'!M3</f>
        <v>187320</v>
      </c>
      <c r="AB11">
        <f>'1959-1969'!C2</f>
        <v>424791</v>
      </c>
      <c r="AC11">
        <f>'1959-1969'!D2</f>
        <v>455237</v>
      </c>
      <c r="AD11">
        <f>'1959-1969'!E2</f>
        <v>480304</v>
      </c>
      <c r="AE11">
        <f>'1959-1969'!F2</f>
        <v>512350</v>
      </c>
      <c r="AF11">
        <f>'1959-1969'!G2</f>
        <v>539746</v>
      </c>
      <c r="AG11">
        <f>'1959-1969'!H2</f>
        <v>574929</v>
      </c>
      <c r="AH11">
        <f>'1959-1969'!I2</f>
        <v>602400</v>
      </c>
      <c r="AI11">
        <f>'1959-1969'!J2</f>
        <v>633810</v>
      </c>
      <c r="AJ11">
        <f>'1959-1969'!K2</f>
        <v>663524</v>
      </c>
      <c r="AK11">
        <f>'1959-1969'!L2</f>
        <v>691783</v>
      </c>
      <c r="AL11">
        <f>'1959-1969'!M2</f>
        <v>740142</v>
      </c>
    </row>
    <row r="12" spans="1:38" x14ac:dyDescent="0.25">
      <c r="O12" t="s">
        <v>41</v>
      </c>
      <c r="Q12">
        <f>'1948-58 new'!C11</f>
        <v>3100</v>
      </c>
      <c r="R12">
        <f>'1948-58 new'!D11</f>
        <v>3640</v>
      </c>
      <c r="S12">
        <f>'1948-58 new'!E11</f>
        <v>2320</v>
      </c>
      <c r="T12">
        <f>'1948-58 new'!F11</f>
        <v>2260</v>
      </c>
      <c r="U12">
        <f>'1948-58 new'!G11</f>
        <v>860</v>
      </c>
      <c r="V12">
        <f>'1948-58 new'!H11</f>
        <v>2140</v>
      </c>
      <c r="W12">
        <f>'1948-58 new'!I11</f>
        <v>1510</v>
      </c>
      <c r="X12">
        <f>'1948-58 new'!J11</f>
        <v>3750</v>
      </c>
      <c r="Y12">
        <f>'1948-58 new'!K11</f>
        <v>3650</v>
      </c>
      <c r="Z12">
        <f>'1948-58 new'!L11</f>
        <v>4190</v>
      </c>
      <c r="AA12">
        <f>'1948-58 new'!M11</f>
        <v>1440</v>
      </c>
      <c r="AB12">
        <f>'1959-1969'!C10</f>
        <v>4496</v>
      </c>
      <c r="AC12">
        <f>'1959-1969'!D10</f>
        <v>11705</v>
      </c>
      <c r="AD12">
        <f>'1959-1969'!E10</f>
        <v>7889</v>
      </c>
      <c r="AE12">
        <f>'1959-1969'!F10</f>
        <v>9862</v>
      </c>
      <c r="AF12">
        <f>'1959-1969'!G10</f>
        <v>7109</v>
      </c>
      <c r="AG12">
        <f>'1959-1969'!H10</f>
        <v>13167</v>
      </c>
      <c r="AH12">
        <f>'1959-1969'!I10</f>
        <v>8695</v>
      </c>
      <c r="AI12">
        <f>'1959-1969'!J10</f>
        <v>12780</v>
      </c>
      <c r="AJ12">
        <f>'1959-1969'!K10</f>
        <v>11023</v>
      </c>
      <c r="AK12">
        <f>'1959-1969'!L10</f>
        <v>12451</v>
      </c>
      <c r="AL12">
        <f>'1959-1969'!M10</f>
        <v>20585</v>
      </c>
    </row>
    <row r="13" spans="1:38" ht="15.75" thickBot="1" x14ac:dyDescent="0.3">
      <c r="B13" s="1" t="s">
        <v>7</v>
      </c>
      <c r="J13" s="1"/>
      <c r="O13" t="s">
        <v>42</v>
      </c>
      <c r="Q13">
        <f>Q5+Q6+Q7+Q10+Q12</f>
        <v>117010</v>
      </c>
      <c r="R13">
        <f t="shared" ref="R13:AA13" si="2">R5+R6+R7+R10+R12</f>
        <v>126280</v>
      </c>
      <c r="S13">
        <f t="shared" si="2"/>
        <v>134360</v>
      </c>
      <c r="T13">
        <f t="shared" si="2"/>
        <v>137471</v>
      </c>
      <c r="U13">
        <f t="shared" si="2"/>
        <v>141710</v>
      </c>
      <c r="V13">
        <f t="shared" si="2"/>
        <v>149420</v>
      </c>
      <c r="W13">
        <f t="shared" si="2"/>
        <v>158340</v>
      </c>
      <c r="X13">
        <f t="shared" si="2"/>
        <v>166480</v>
      </c>
      <c r="Y13">
        <f t="shared" si="2"/>
        <v>177190</v>
      </c>
      <c r="Z13">
        <f t="shared" si="2"/>
        <v>181810</v>
      </c>
      <c r="AA13">
        <f t="shared" si="2"/>
        <v>187320</v>
      </c>
      <c r="AB13">
        <f>AB5+AB6+AB7+AB10+AB12</f>
        <v>424791</v>
      </c>
      <c r="AC13">
        <f t="shared" ref="AC13:AL13" si="3">AC5+AC6+AC7+AC10+AC12</f>
        <v>455237</v>
      </c>
      <c r="AD13">
        <f t="shared" si="3"/>
        <v>480304</v>
      </c>
      <c r="AE13">
        <f t="shared" si="3"/>
        <v>512350</v>
      </c>
      <c r="AF13">
        <f t="shared" si="3"/>
        <v>539746</v>
      </c>
      <c r="AG13">
        <f t="shared" si="3"/>
        <v>574929</v>
      </c>
      <c r="AH13">
        <f t="shared" si="3"/>
        <v>602400</v>
      </c>
      <c r="AI13">
        <f t="shared" si="3"/>
        <v>633810</v>
      </c>
      <c r="AJ13">
        <f t="shared" si="3"/>
        <v>663524</v>
      </c>
      <c r="AK13">
        <f t="shared" si="3"/>
        <v>691783</v>
      </c>
      <c r="AL13">
        <f t="shared" si="3"/>
        <v>740142</v>
      </c>
    </row>
    <row r="14" spans="1:38" ht="16.5" thickTop="1" thickBot="1" x14ac:dyDescent="0.3">
      <c r="B14" s="2">
        <v>1946</v>
      </c>
      <c r="C14" s="2">
        <v>1947</v>
      </c>
      <c r="D14" s="2">
        <v>1948</v>
      </c>
      <c r="E14" s="2">
        <v>1949</v>
      </c>
      <c r="F14" s="2">
        <v>1950</v>
      </c>
      <c r="G14" s="2">
        <v>1951</v>
      </c>
      <c r="H14" s="2">
        <v>1952</v>
      </c>
      <c r="I14" s="2">
        <v>1953</v>
      </c>
      <c r="J14" s="2">
        <v>1954</v>
      </c>
      <c r="K14" s="2">
        <v>1955</v>
      </c>
      <c r="L14" s="2">
        <v>1956</v>
      </c>
      <c r="M14" s="2">
        <v>1957</v>
      </c>
      <c r="N14" s="2">
        <v>1958</v>
      </c>
      <c r="O14" s="17"/>
      <c r="P14" s="17"/>
      <c r="Q14" s="2">
        <v>1949</v>
      </c>
      <c r="R14" s="2">
        <v>1950</v>
      </c>
      <c r="S14" s="2">
        <v>1951</v>
      </c>
      <c r="T14" s="2">
        <v>1952</v>
      </c>
      <c r="U14" s="2">
        <v>1953</v>
      </c>
      <c r="V14" s="2">
        <v>1954</v>
      </c>
      <c r="W14" s="2">
        <v>1955</v>
      </c>
      <c r="X14" s="2">
        <v>1956</v>
      </c>
      <c r="Y14" s="2">
        <v>1957</v>
      </c>
      <c r="Z14" s="2">
        <v>1958</v>
      </c>
      <c r="AA14" s="2">
        <v>1959</v>
      </c>
      <c r="AB14" s="2">
        <v>1959</v>
      </c>
      <c r="AC14" s="2">
        <v>1960</v>
      </c>
      <c r="AD14" s="2">
        <v>1961</v>
      </c>
      <c r="AE14" s="2">
        <v>1962</v>
      </c>
      <c r="AF14" s="2">
        <v>1963</v>
      </c>
      <c r="AG14" s="2">
        <v>1964</v>
      </c>
      <c r="AH14" s="2">
        <v>1965</v>
      </c>
      <c r="AI14" s="2">
        <v>1966</v>
      </c>
      <c r="AJ14" s="2">
        <v>1967</v>
      </c>
      <c r="AK14" s="2">
        <v>1968</v>
      </c>
      <c r="AL14" s="2">
        <v>1969</v>
      </c>
    </row>
    <row r="15" spans="1:38" ht="15.75" thickTop="1" x14ac:dyDescent="0.25">
      <c r="A15" t="s">
        <v>37</v>
      </c>
      <c r="B15">
        <f>B5/B$11</f>
        <v>4.6119259647284791E-2</v>
      </c>
      <c r="C15">
        <f t="shared" ref="C15:N21" si="4">C5/C$11</f>
        <v>4.7209815698957852E-2</v>
      </c>
      <c r="D15">
        <f t="shared" si="4"/>
        <v>4.5313931652620404E-2</v>
      </c>
      <c r="E15">
        <f t="shared" si="4"/>
        <v>4.4897192431176992E-2</v>
      </c>
      <c r="F15">
        <f t="shared" si="4"/>
        <v>4.3994621448183127E-2</v>
      </c>
      <c r="G15">
        <f t="shared" si="4"/>
        <v>4.7568782606714613E-2</v>
      </c>
      <c r="H15">
        <f t="shared" si="4"/>
        <v>6.4655900475151837E-2</v>
      </c>
      <c r="I15">
        <f t="shared" si="4"/>
        <v>7.009808460776841E-2</v>
      </c>
      <c r="J15">
        <f t="shared" si="4"/>
        <v>5.9506337558372251E-2</v>
      </c>
      <c r="K15">
        <f t="shared" si="4"/>
        <v>5.4839507268612149E-2</v>
      </c>
      <c r="L15">
        <f t="shared" si="4"/>
        <v>6.0839785765265428E-2</v>
      </c>
      <c r="M15">
        <f t="shared" si="4"/>
        <v>5.9729248509171072E-2</v>
      </c>
      <c r="N15">
        <f t="shared" si="4"/>
        <v>5.3626755147333498E-2</v>
      </c>
      <c r="Q15">
        <f>Q5/Q$11</f>
        <v>6.2131441757114776E-2</v>
      </c>
      <c r="R15">
        <f t="shared" ref="R15:Z15" si="5">R5/R$11</f>
        <v>5.9154260373772569E-2</v>
      </c>
      <c r="S15">
        <f t="shared" si="5"/>
        <v>6.1327776123846385E-2</v>
      </c>
      <c r="T15">
        <f t="shared" si="5"/>
        <v>8.0817632938095588E-2</v>
      </c>
      <c r="U15">
        <f t="shared" si="5"/>
        <v>8.6444146496365823E-2</v>
      </c>
      <c r="V15">
        <f t="shared" si="5"/>
        <v>7.8838174273858919E-2</v>
      </c>
      <c r="W15">
        <f t="shared" si="5"/>
        <v>7.4902109384868007E-2</v>
      </c>
      <c r="X15">
        <f t="shared" si="5"/>
        <v>8.1991830850552616E-2</v>
      </c>
      <c r="Y15">
        <f t="shared" si="5"/>
        <v>7.9236977256052818E-2</v>
      </c>
      <c r="Z15">
        <f t="shared" si="5"/>
        <v>7.3098289423024029E-2</v>
      </c>
      <c r="AA15">
        <f t="shared" ref="AA15" si="6">AA5/AA$11</f>
        <v>7.6820414264360454E-2</v>
      </c>
      <c r="AB15">
        <f>AB5/AB$11</f>
        <v>0.19038303542212523</v>
      </c>
      <c r="AC15">
        <f t="shared" ref="AC15:AL15" si="7">AC5/AC$11</f>
        <v>0.18283663234754644</v>
      </c>
      <c r="AD15">
        <f t="shared" si="7"/>
        <v>0.18398764116059829</v>
      </c>
      <c r="AE15">
        <f t="shared" si="7"/>
        <v>0.18406948375134186</v>
      </c>
      <c r="AF15">
        <f t="shared" si="7"/>
        <v>0.18324915793725197</v>
      </c>
      <c r="AG15">
        <f t="shared" si="7"/>
        <v>0.18230424974214207</v>
      </c>
      <c r="AH15">
        <f t="shared" si="7"/>
        <v>0.18210657370517927</v>
      </c>
      <c r="AI15">
        <f t="shared" si="7"/>
        <v>0.17770783042236632</v>
      </c>
      <c r="AJ15">
        <f t="shared" si="7"/>
        <v>0.17746456797342675</v>
      </c>
      <c r="AK15">
        <f t="shared" si="7"/>
        <v>0.17731571894654827</v>
      </c>
      <c r="AL15">
        <f t="shared" si="7"/>
        <v>0.17282764658673605</v>
      </c>
    </row>
    <row r="16" spans="1:38" x14ac:dyDescent="0.25">
      <c r="A16" t="s">
        <v>2</v>
      </c>
      <c r="B16">
        <f t="shared" ref="B16:N21" si="8">B6/B$11</f>
        <v>0.7777414003841453</v>
      </c>
      <c r="C16">
        <f t="shared" si="8"/>
        <v>0.78597463935520306</v>
      </c>
      <c r="D16">
        <f t="shared" si="8"/>
        <v>0.75346318186354111</v>
      </c>
      <c r="E16">
        <f t="shared" si="8"/>
        <v>0.73194890361363485</v>
      </c>
      <c r="F16">
        <f t="shared" si="8"/>
        <v>0.72656344356143865</v>
      </c>
      <c r="G16">
        <f t="shared" si="8"/>
        <v>0.71828557976352303</v>
      </c>
      <c r="H16">
        <f t="shared" si="8"/>
        <v>0.72394926817804606</v>
      </c>
      <c r="I16">
        <f t="shared" si="8"/>
        <v>0.73039910534301122</v>
      </c>
      <c r="J16">
        <f t="shared" si="8"/>
        <v>0.72146764509673111</v>
      </c>
      <c r="K16">
        <f t="shared" si="8"/>
        <v>0.71922806261213568</v>
      </c>
      <c r="L16">
        <f t="shared" si="8"/>
        <v>0.72241247983302648</v>
      </c>
      <c r="M16">
        <f t="shared" si="8"/>
        <v>0.71655879942345191</v>
      </c>
      <c r="N16">
        <f t="shared" si="8"/>
        <v>0.69972423037201437</v>
      </c>
      <c r="Q16">
        <f t="shared" ref="Q16:Z16" si="9">Q6/Q$11</f>
        <v>0.72506623365524314</v>
      </c>
      <c r="R16">
        <f t="shared" si="9"/>
        <v>0.71341463414634143</v>
      </c>
      <c r="S16">
        <f t="shared" si="9"/>
        <v>0.7195593926763918</v>
      </c>
      <c r="T16">
        <f t="shared" si="9"/>
        <v>0.72466720011638908</v>
      </c>
      <c r="U16">
        <f t="shared" si="9"/>
        <v>0.73163502928515989</v>
      </c>
      <c r="V16">
        <f t="shared" si="9"/>
        <v>0.72272788114040953</v>
      </c>
      <c r="W16">
        <f t="shared" si="9"/>
        <v>0.72439055197675883</v>
      </c>
      <c r="X16">
        <f t="shared" si="9"/>
        <v>0.72681403171552139</v>
      </c>
      <c r="Y16">
        <f t="shared" si="9"/>
        <v>0.71956656696201815</v>
      </c>
      <c r="Z16">
        <f t="shared" si="9"/>
        <v>0.70848688190968589</v>
      </c>
      <c r="AA16">
        <f t="shared" ref="AA16" si="10">AA6/AA$11</f>
        <v>0.7030749519538757</v>
      </c>
      <c r="AB16">
        <f t="shared" ref="AB16:AL16" si="11">AB6/AB$11</f>
        <v>0.62208709694885245</v>
      </c>
      <c r="AC16">
        <f t="shared" si="11"/>
        <v>0.60946056669383197</v>
      </c>
      <c r="AD16">
        <f t="shared" si="11"/>
        <v>0.61136280355774675</v>
      </c>
      <c r="AE16">
        <f t="shared" si="11"/>
        <v>0.61466380404020693</v>
      </c>
      <c r="AF16">
        <f t="shared" si="11"/>
        <v>0.62465122483538549</v>
      </c>
      <c r="AG16">
        <f t="shared" si="11"/>
        <v>0.61853202743295255</v>
      </c>
      <c r="AH16">
        <f t="shared" si="11"/>
        <v>0.61516600265604249</v>
      </c>
      <c r="AI16">
        <f t="shared" si="11"/>
        <v>0.61334153768479516</v>
      </c>
      <c r="AJ16">
        <f t="shared" si="11"/>
        <v>0.61503879286958718</v>
      </c>
      <c r="AK16">
        <f t="shared" si="11"/>
        <v>0.61136512461277592</v>
      </c>
      <c r="AL16">
        <f t="shared" si="11"/>
        <v>0.60833191468664116</v>
      </c>
    </row>
    <row r="17" spans="1:38" x14ac:dyDescent="0.25">
      <c r="A17" t="s">
        <v>4</v>
      </c>
      <c r="B17">
        <f t="shared" si="8"/>
        <v>0.27018945346603807</v>
      </c>
      <c r="C17">
        <f t="shared" si="4"/>
        <v>0.22670568304327737</v>
      </c>
      <c r="D17">
        <f t="shared" si="4"/>
        <v>0.22826609574439133</v>
      </c>
      <c r="E17">
        <f t="shared" si="4"/>
        <v>0.22611687956827653</v>
      </c>
      <c r="F17">
        <f t="shared" si="4"/>
        <v>0.20654283114729019</v>
      </c>
      <c r="G17">
        <f t="shared" si="4"/>
        <v>0.20761981425089041</v>
      </c>
      <c r="H17">
        <f t="shared" si="4"/>
        <v>0.19908641594512622</v>
      </c>
      <c r="I17">
        <f t="shared" si="4"/>
        <v>0.18682375399782034</v>
      </c>
      <c r="J17">
        <f t="shared" si="4"/>
        <v>0.19511007338225483</v>
      </c>
      <c r="K17">
        <f t="shared" si="4"/>
        <v>0.20167625037246487</v>
      </c>
      <c r="L17">
        <f t="shared" si="4"/>
        <v>0.22052023294728698</v>
      </c>
      <c r="M17">
        <f t="shared" si="4"/>
        <v>0.22686035666845661</v>
      </c>
      <c r="N17">
        <f t="shared" si="4"/>
        <v>0.24127645081192731</v>
      </c>
      <c r="Q17">
        <f t="shared" ref="Q17:Z17" si="12">Q7/Q$11</f>
        <v>0.1901546876335356</v>
      </c>
      <c r="R17">
        <f t="shared" si="12"/>
        <v>0.17762115932847641</v>
      </c>
      <c r="S17">
        <f t="shared" si="12"/>
        <v>0.1767639178326883</v>
      </c>
      <c r="T17">
        <f t="shared" si="12"/>
        <v>0.16317014621371936</v>
      </c>
      <c r="U17">
        <f t="shared" si="12"/>
        <v>0.15863382965210643</v>
      </c>
      <c r="V17">
        <f t="shared" si="12"/>
        <v>0.16189265158613306</v>
      </c>
      <c r="W17">
        <f t="shared" si="12"/>
        <v>0.17298219022356953</v>
      </c>
      <c r="X17">
        <f t="shared" si="12"/>
        <v>0.17803940413262853</v>
      </c>
      <c r="Y17">
        <f t="shared" si="12"/>
        <v>0.18674868784920143</v>
      </c>
      <c r="Z17">
        <f t="shared" si="12"/>
        <v>0.19096859358671139</v>
      </c>
      <c r="AA17">
        <f t="shared" ref="AA17" si="13">AA7/AA$11</f>
        <v>0.18780696134956223</v>
      </c>
      <c r="AB17">
        <f t="shared" ref="AB17:AL17" si="14">AB7/AB$11</f>
        <v>0.16095915403104114</v>
      </c>
      <c r="AC17">
        <f t="shared" si="14"/>
        <v>0.1611863710550768</v>
      </c>
      <c r="AD17">
        <f t="shared" si="14"/>
        <v>0.16863486458576235</v>
      </c>
      <c r="AE17">
        <f t="shared" si="14"/>
        <v>0.16914413974821899</v>
      </c>
      <c r="AF17">
        <f t="shared" si="14"/>
        <v>0.17378359450556372</v>
      </c>
      <c r="AG17">
        <f t="shared" si="14"/>
        <v>0.1792256087273385</v>
      </c>
      <c r="AH17">
        <f t="shared" si="14"/>
        <v>0.18185092961487384</v>
      </c>
      <c r="AI17">
        <f t="shared" si="14"/>
        <v>0.18716492324198103</v>
      </c>
      <c r="AJ17">
        <f t="shared" si="14"/>
        <v>0.18973239852665466</v>
      </c>
      <c r="AK17">
        <f t="shared" si="14"/>
        <v>0.19445982338392243</v>
      </c>
      <c r="AL17">
        <f t="shared" si="14"/>
        <v>0.19989947874867256</v>
      </c>
    </row>
    <row r="18" spans="1:38" x14ac:dyDescent="0.25">
      <c r="A18" t="s">
        <v>10</v>
      </c>
      <c r="B18">
        <f t="shared" si="8"/>
        <v>0.1414898725336127</v>
      </c>
      <c r="C18">
        <f t="shared" si="4"/>
        <v>0.12978078956825298</v>
      </c>
      <c r="D18">
        <f t="shared" si="4"/>
        <v>0.10989649009806679</v>
      </c>
      <c r="E18">
        <f t="shared" si="4"/>
        <v>0.10912630644169684</v>
      </c>
      <c r="F18">
        <f t="shared" si="4"/>
        <v>0.10581576044509931</v>
      </c>
      <c r="G18">
        <f t="shared" si="4"/>
        <v>0.11188232345860893</v>
      </c>
      <c r="H18">
        <f t="shared" si="4"/>
        <v>0.10940242496346399</v>
      </c>
      <c r="I18">
        <f t="shared" si="4"/>
        <v>0.10759389980696493</v>
      </c>
      <c r="J18">
        <f t="shared" si="4"/>
        <v>0.10677785190126751</v>
      </c>
      <c r="K18">
        <f t="shared" si="4"/>
        <v>0.11043979382881199</v>
      </c>
      <c r="L18">
        <f t="shared" si="4"/>
        <v>0.12365278619109595</v>
      </c>
      <c r="M18">
        <f t="shared" si="4"/>
        <v>0.12432524093491225</v>
      </c>
      <c r="N18">
        <f t="shared" si="4"/>
        <v>0.11861939396602869</v>
      </c>
      <c r="Q18">
        <f t="shared" ref="Q18:Z18" si="15">Q8/Q$11</f>
        <v>0.10793949235108111</v>
      </c>
      <c r="R18">
        <f t="shared" si="15"/>
        <v>0.10334178017104846</v>
      </c>
      <c r="S18">
        <f t="shared" si="15"/>
        <v>0.1120869306341173</v>
      </c>
      <c r="T18">
        <f t="shared" si="15"/>
        <v>0.10991489052156835</v>
      </c>
      <c r="U18">
        <f t="shared" si="15"/>
        <v>0.10528544210006351</v>
      </c>
      <c r="V18">
        <f t="shared" si="15"/>
        <v>0.10815151920760273</v>
      </c>
      <c r="W18">
        <f t="shared" si="15"/>
        <v>0.11355311355311355</v>
      </c>
      <c r="X18">
        <f t="shared" si="15"/>
        <v>0.12638154733301296</v>
      </c>
      <c r="Y18">
        <f t="shared" si="15"/>
        <v>0.12585360347649416</v>
      </c>
      <c r="Z18">
        <f t="shared" si="15"/>
        <v>0.12034541554369947</v>
      </c>
      <c r="AA18">
        <f t="shared" ref="AA18" si="16">AA8/AA$11</f>
        <v>0.11157377749306001</v>
      </c>
      <c r="AB18">
        <f t="shared" ref="AB18:AL18" si="17">AB8/AB$11</f>
        <v>8.5519702630234631E-2</v>
      </c>
      <c r="AC18">
        <f t="shared" si="17"/>
        <v>9.0928461438767066E-2</v>
      </c>
      <c r="AD18">
        <f t="shared" si="17"/>
        <v>9.174397881341817E-2</v>
      </c>
      <c r="AE18">
        <f t="shared" si="17"/>
        <v>9.2770566995218115E-2</v>
      </c>
      <c r="AF18">
        <f t="shared" si="17"/>
        <v>0.10267236811389061</v>
      </c>
      <c r="AG18">
        <f t="shared" si="17"/>
        <v>0.11152159657975158</v>
      </c>
      <c r="AH18">
        <f t="shared" si="17"/>
        <v>0.10853419654714476</v>
      </c>
      <c r="AI18">
        <f t="shared" si="17"/>
        <v>0.1145832347233398</v>
      </c>
      <c r="AJ18">
        <f t="shared" si="17"/>
        <v>0.11902960556061273</v>
      </c>
      <c r="AK18">
        <f t="shared" si="17"/>
        <v>0.12929777112186913</v>
      </c>
      <c r="AL18">
        <f t="shared" si="17"/>
        <v>0.1479337748702276</v>
      </c>
    </row>
    <row r="19" spans="1:38" x14ac:dyDescent="0.25">
      <c r="A19" t="s">
        <v>11</v>
      </c>
      <c r="B19">
        <f t="shared" si="8"/>
        <v>4.7439759036144578E-2</v>
      </c>
      <c r="C19">
        <f t="shared" si="4"/>
        <v>6.9890651470814719E-2</v>
      </c>
      <c r="D19">
        <f t="shared" si="4"/>
        <v>8.2853280837513948E-2</v>
      </c>
      <c r="E19">
        <f t="shared" si="4"/>
        <v>0.10616333082860852</v>
      </c>
      <c r="F19">
        <f t="shared" si="4"/>
        <v>0.12871486428818732</v>
      </c>
      <c r="G19">
        <f t="shared" si="4"/>
        <v>0.13840814683748093</v>
      </c>
      <c r="H19">
        <f t="shared" si="4"/>
        <v>0.12171084036513986</v>
      </c>
      <c r="I19">
        <f t="shared" si="4"/>
        <v>0.12027295585836498</v>
      </c>
      <c r="J19">
        <f t="shared" si="4"/>
        <v>0.13069379586390928</v>
      </c>
      <c r="K19">
        <f t="shared" si="4"/>
        <v>0.13469597357559926</v>
      </c>
      <c r="L19">
        <f t="shared" si="4"/>
        <v>0.11988028764551709</v>
      </c>
      <c r="M19">
        <f t="shared" si="4"/>
        <v>0.12117683633383264</v>
      </c>
      <c r="N19">
        <f t="shared" si="4"/>
        <v>0.12399195763475357</v>
      </c>
      <c r="Q19">
        <f t="shared" ref="Q19:Z19" si="18">Q9/Q$11</f>
        <v>0.10409366720793095</v>
      </c>
      <c r="R19">
        <f t="shared" si="18"/>
        <v>0.12432689261957555</v>
      </c>
      <c r="S19">
        <f t="shared" si="18"/>
        <v>0.13716880023816613</v>
      </c>
      <c r="T19">
        <f t="shared" si="18"/>
        <v>0.12482723503309813</v>
      </c>
      <c r="U19">
        <f t="shared" si="18"/>
        <v>0.12250370474913556</v>
      </c>
      <c r="V19">
        <f t="shared" si="18"/>
        <v>0.13037076696560032</v>
      </c>
      <c r="W19">
        <f t="shared" si="18"/>
        <v>0.13174182139699381</v>
      </c>
      <c r="X19">
        <f t="shared" si="18"/>
        <v>0.1170110523786641</v>
      </c>
      <c r="Y19">
        <f t="shared" si="18"/>
        <v>0.11970201478638749</v>
      </c>
      <c r="Z19">
        <f t="shared" si="18"/>
        <v>0.12474561355260987</v>
      </c>
      <c r="AA19">
        <f>AA9/AA$11</f>
        <v>0.13618407004057229</v>
      </c>
      <c r="AB19">
        <f t="shared" ref="AB19:AL19" si="19">AB9/AB$11</f>
        <v>0.10150638784720015</v>
      </c>
      <c r="AC19">
        <f t="shared" si="19"/>
        <v>0.11173300939949961</v>
      </c>
      <c r="AD19">
        <f t="shared" si="19"/>
        <v>0.11133365535161065</v>
      </c>
      <c r="AE19">
        <f t="shared" si="19"/>
        <v>0.1056445789011418</v>
      </c>
      <c r="AF19">
        <f t="shared" si="19"/>
        <v>0.10781738076799087</v>
      </c>
      <c r="AG19">
        <f t="shared" si="19"/>
        <v>0.10855775234855086</v>
      </c>
      <c r="AH19">
        <f t="shared" si="19"/>
        <v>0.11497675962815405</v>
      </c>
      <c r="AI19">
        <f t="shared" si="19"/>
        <v>0.11620517189694073</v>
      </c>
      <c r="AJ19">
        <f t="shared" si="19"/>
        <v>0.12018103339140709</v>
      </c>
      <c r="AK19">
        <f t="shared" si="19"/>
        <v>0.12815868559938592</v>
      </c>
      <c r="AL19">
        <f t="shared" si="19"/>
        <v>0.13906250422216276</v>
      </c>
    </row>
    <row r="20" spans="1:38" x14ac:dyDescent="0.25">
      <c r="A20" t="s">
        <v>5</v>
      </c>
      <c r="B20">
        <f t="shared" si="8"/>
        <v>-9.4050113497468127E-2</v>
      </c>
      <c r="C20">
        <f t="shared" si="4"/>
        <v>-5.9890138097438268E-2</v>
      </c>
      <c r="D20">
        <f t="shared" si="4"/>
        <v>-2.7043209260552838E-2</v>
      </c>
      <c r="E20">
        <f t="shared" si="4"/>
        <v>-2.9629756130883258E-3</v>
      </c>
      <c r="F20">
        <f t="shared" si="4"/>
        <v>2.2899103843087996E-2</v>
      </c>
      <c r="G20">
        <f t="shared" si="4"/>
        <v>2.6525823378871986E-2</v>
      </c>
      <c r="H20">
        <f t="shared" si="4"/>
        <v>1.2308415401675883E-2</v>
      </c>
      <c r="I20">
        <f t="shared" si="4"/>
        <v>1.2679056051400038E-2</v>
      </c>
      <c r="J20">
        <f t="shared" si="4"/>
        <v>2.391594396264176E-2</v>
      </c>
      <c r="K20">
        <f t="shared" si="4"/>
        <v>2.4256179746787291E-2</v>
      </c>
      <c r="L20">
        <f t="shared" si="4"/>
        <v>-3.7724985455788594E-3</v>
      </c>
      <c r="M20">
        <f t="shared" si="4"/>
        <v>-3.1484046010796145E-3</v>
      </c>
      <c r="N20">
        <f t="shared" si="4"/>
        <v>5.3725636687248675E-3</v>
      </c>
      <c r="Q20">
        <f t="shared" ref="Q20:Z20" si="20">Q10/Q$11</f>
        <v>-3.8458251431501582E-3</v>
      </c>
      <c r="R20">
        <f t="shared" si="20"/>
        <v>2.0985112448527084E-2</v>
      </c>
      <c r="S20">
        <f t="shared" si="20"/>
        <v>2.5081869604048825E-2</v>
      </c>
      <c r="T20">
        <f t="shared" si="20"/>
        <v>1.4912344511529788E-2</v>
      </c>
      <c r="U20">
        <f t="shared" si="20"/>
        <v>1.7218262649072048E-2</v>
      </c>
      <c r="V20">
        <f t="shared" si="20"/>
        <v>2.2219247757997589E-2</v>
      </c>
      <c r="W20">
        <f t="shared" si="20"/>
        <v>1.8188707843880259E-2</v>
      </c>
      <c r="X20">
        <f t="shared" si="20"/>
        <v>-9.3704949543488708E-3</v>
      </c>
      <c r="Y20">
        <f t="shared" si="20"/>
        <v>-6.1515886901066649E-3</v>
      </c>
      <c r="Z20">
        <f t="shared" si="20"/>
        <v>4.4001980089104012E-3</v>
      </c>
      <c r="AA20">
        <f t="shared" ref="AA20" si="21">AA10/AA$11</f>
        <v>2.4610292547512277E-2</v>
      </c>
      <c r="AB20">
        <f t="shared" ref="AB20:AL21" si="22">AB10/AB$11</f>
        <v>1.5986685216965519E-2</v>
      </c>
      <c r="AC20">
        <f t="shared" si="22"/>
        <v>2.0804547960732542E-2</v>
      </c>
      <c r="AD20">
        <f t="shared" si="22"/>
        <v>1.9589676538192477E-2</v>
      </c>
      <c r="AE20">
        <f t="shared" si="22"/>
        <v>1.2874011905923684E-2</v>
      </c>
      <c r="AF20">
        <f t="shared" si="22"/>
        <v>5.1450126541002618E-3</v>
      </c>
      <c r="AG20">
        <f t="shared" si="22"/>
        <v>-2.963844231200722E-3</v>
      </c>
      <c r="AH20">
        <f t="shared" si="22"/>
        <v>6.4425630810092957E-3</v>
      </c>
      <c r="AI20">
        <f t="shared" si="22"/>
        <v>1.6219371736009213E-3</v>
      </c>
      <c r="AJ20">
        <f t="shared" si="22"/>
        <v>1.1514278307943647E-3</v>
      </c>
      <c r="AK20">
        <f t="shared" si="22"/>
        <v>-1.1390855224832064E-3</v>
      </c>
      <c r="AL20">
        <f t="shared" si="22"/>
        <v>-8.8712706480648315E-3</v>
      </c>
    </row>
    <row r="21" spans="1:38" x14ac:dyDescent="0.25">
      <c r="A21" t="s">
        <v>6</v>
      </c>
      <c r="B21">
        <f t="shared" si="8"/>
        <v>1</v>
      </c>
      <c r="C21">
        <f t="shared" si="4"/>
        <v>1</v>
      </c>
      <c r="D21">
        <f t="shared" si="4"/>
        <v>1</v>
      </c>
      <c r="E21">
        <f t="shared" si="4"/>
        <v>1</v>
      </c>
      <c r="F21">
        <f t="shared" si="4"/>
        <v>1</v>
      </c>
      <c r="G21">
        <f t="shared" si="4"/>
        <v>1</v>
      </c>
      <c r="H21">
        <f t="shared" si="4"/>
        <v>1</v>
      </c>
      <c r="I21">
        <f t="shared" si="4"/>
        <v>1</v>
      </c>
      <c r="J21">
        <f t="shared" si="4"/>
        <v>1</v>
      </c>
      <c r="K21">
        <f t="shared" si="4"/>
        <v>1</v>
      </c>
      <c r="L21">
        <f t="shared" si="4"/>
        <v>1</v>
      </c>
      <c r="M21">
        <f t="shared" si="4"/>
        <v>1</v>
      </c>
      <c r="N21">
        <f t="shared" si="4"/>
        <v>1</v>
      </c>
      <c r="Q21">
        <f t="shared" ref="Q21:Q22" si="23">Q11/Q$11</f>
        <v>1</v>
      </c>
      <c r="R21">
        <f t="shared" ref="R21:Z21" si="24">R11/R$11</f>
        <v>1</v>
      </c>
      <c r="S21">
        <f t="shared" si="24"/>
        <v>1</v>
      </c>
      <c r="T21">
        <f t="shared" si="24"/>
        <v>1</v>
      </c>
      <c r="U21">
        <f t="shared" si="24"/>
        <v>1</v>
      </c>
      <c r="V21">
        <f t="shared" si="24"/>
        <v>1</v>
      </c>
      <c r="W21">
        <f t="shared" si="24"/>
        <v>1</v>
      </c>
      <c r="X21">
        <f t="shared" si="24"/>
        <v>1</v>
      </c>
      <c r="Y21">
        <f t="shared" si="24"/>
        <v>1</v>
      </c>
      <c r="Z21">
        <f t="shared" si="24"/>
        <v>1</v>
      </c>
      <c r="AA21">
        <f t="shared" ref="AA21" si="25">AA11/AA$11</f>
        <v>1</v>
      </c>
      <c r="AB21">
        <f t="shared" si="22"/>
        <v>1</v>
      </c>
      <c r="AC21">
        <f t="shared" si="22"/>
        <v>1</v>
      </c>
      <c r="AD21">
        <f t="shared" si="22"/>
        <v>1</v>
      </c>
      <c r="AE21">
        <f t="shared" si="22"/>
        <v>1</v>
      </c>
      <c r="AF21">
        <f t="shared" si="22"/>
        <v>1</v>
      </c>
      <c r="AG21">
        <f t="shared" si="22"/>
        <v>1</v>
      </c>
      <c r="AH21">
        <f t="shared" si="22"/>
        <v>1</v>
      </c>
      <c r="AI21">
        <f t="shared" si="22"/>
        <v>1</v>
      </c>
      <c r="AJ21">
        <f t="shared" si="22"/>
        <v>1</v>
      </c>
      <c r="AK21">
        <f t="shared" si="22"/>
        <v>1</v>
      </c>
      <c r="AL21">
        <f t="shared" si="22"/>
        <v>1</v>
      </c>
    </row>
    <row r="22" spans="1:38" x14ac:dyDescent="0.25">
      <c r="Q22">
        <f t="shared" si="23"/>
        <v>2.6493462097256646E-2</v>
      </c>
      <c r="R22">
        <f t="shared" ref="R22:Z22" si="26">R12/R$11</f>
        <v>2.8824833702882482E-2</v>
      </c>
      <c r="S22">
        <f t="shared" si="26"/>
        <v>1.7267043763024709E-2</v>
      </c>
      <c r="T22">
        <f t="shared" si="26"/>
        <v>1.6439950534662108E-2</v>
      </c>
      <c r="U22">
        <f t="shared" si="26"/>
        <v>6.0687319172958859E-3</v>
      </c>
      <c r="V22">
        <f t="shared" si="26"/>
        <v>1.4322045241600856E-2</v>
      </c>
      <c r="W22">
        <f t="shared" si="26"/>
        <v>9.5364405709233296E-3</v>
      </c>
      <c r="X22">
        <f t="shared" si="26"/>
        <v>2.2525228255646325E-2</v>
      </c>
      <c r="Y22">
        <f t="shared" si="26"/>
        <v>2.0599356622834245E-2</v>
      </c>
      <c r="Z22">
        <f t="shared" si="26"/>
        <v>2.3046037071668225E-2</v>
      </c>
      <c r="AA22">
        <f t="shared" ref="AA22" si="27">AA12/AA$11</f>
        <v>7.6873798846893021E-3</v>
      </c>
      <c r="AB22">
        <f>AB12/AB11</f>
        <v>1.0584028381015605E-2</v>
      </c>
      <c r="AC22">
        <f t="shared" ref="AC22:AL22" si="28">AC12/AC11</f>
        <v>2.5711881942812206E-2</v>
      </c>
      <c r="AD22">
        <f t="shared" si="28"/>
        <v>1.6425014157700122E-2</v>
      </c>
      <c r="AE22">
        <f t="shared" si="28"/>
        <v>1.924856055430858E-2</v>
      </c>
      <c r="AF22">
        <f t="shared" si="28"/>
        <v>1.317101006769851E-2</v>
      </c>
      <c r="AG22">
        <f t="shared" si="28"/>
        <v>2.2901958328767551E-2</v>
      </c>
      <c r="AH22">
        <f t="shared" si="28"/>
        <v>1.4433930942895086E-2</v>
      </c>
      <c r="AI22">
        <f t="shared" si="28"/>
        <v>2.0163771477256592E-2</v>
      </c>
      <c r="AJ22">
        <f t="shared" si="28"/>
        <v>1.6612812799537018E-2</v>
      </c>
      <c r="AK22">
        <f t="shared" si="28"/>
        <v>1.7998418579236553E-2</v>
      </c>
      <c r="AL22">
        <f t="shared" si="28"/>
        <v>2.7812230626015007E-2</v>
      </c>
    </row>
    <row r="23" spans="1:38" ht="15.75" thickBot="1" x14ac:dyDescent="0.3">
      <c r="B23" s="1" t="s">
        <v>8</v>
      </c>
      <c r="J23" s="1"/>
    </row>
    <row r="24" spans="1:38" ht="16.5" thickTop="1" thickBot="1" x14ac:dyDescent="0.3">
      <c r="B24" s="2">
        <v>1946</v>
      </c>
      <c r="C24" s="2">
        <v>1947</v>
      </c>
      <c r="D24" s="2">
        <v>1948</v>
      </c>
      <c r="E24" s="2">
        <v>1949</v>
      </c>
      <c r="F24" s="2">
        <v>1950</v>
      </c>
      <c r="G24" s="2">
        <v>1951</v>
      </c>
      <c r="H24" s="2">
        <v>1952</v>
      </c>
      <c r="I24" s="2">
        <v>1953</v>
      </c>
      <c r="J24" s="2">
        <v>1954</v>
      </c>
      <c r="K24" s="2">
        <v>1955</v>
      </c>
      <c r="L24" s="2">
        <v>1956</v>
      </c>
      <c r="M24" s="2">
        <v>1957</v>
      </c>
      <c r="N24" s="2">
        <v>1958</v>
      </c>
      <c r="O24" s="17"/>
      <c r="P24" s="17"/>
      <c r="Q24" s="2">
        <v>1949</v>
      </c>
      <c r="R24" s="2">
        <v>1950</v>
      </c>
      <c r="S24" s="2">
        <v>1951</v>
      </c>
      <c r="T24" s="2">
        <v>1952</v>
      </c>
      <c r="U24" s="2">
        <v>1953</v>
      </c>
      <c r="V24" s="2">
        <v>1954</v>
      </c>
      <c r="W24" s="2">
        <v>1955</v>
      </c>
      <c r="X24" s="2">
        <v>1956</v>
      </c>
      <c r="Y24" s="2">
        <v>1957</v>
      </c>
      <c r="Z24" s="2">
        <v>1958</v>
      </c>
      <c r="AA24" s="2">
        <v>1959</v>
      </c>
      <c r="AB24" s="2">
        <v>1959</v>
      </c>
      <c r="AC24" s="2">
        <v>1960</v>
      </c>
      <c r="AD24" s="2">
        <v>1961</v>
      </c>
      <c r="AE24" s="2">
        <v>1962</v>
      </c>
      <c r="AF24" s="2">
        <v>1963</v>
      </c>
      <c r="AG24" s="2">
        <v>1964</v>
      </c>
      <c r="AH24" s="2">
        <v>1965</v>
      </c>
      <c r="AI24" s="2">
        <v>1966</v>
      </c>
      <c r="AJ24" s="2">
        <v>1967</v>
      </c>
      <c r="AK24" s="2">
        <v>1968</v>
      </c>
      <c r="AL24" s="2">
        <v>1969</v>
      </c>
    </row>
    <row r="25" spans="1:38" ht="15.75" thickTop="1" x14ac:dyDescent="0.25">
      <c r="A25" t="s">
        <v>37</v>
      </c>
      <c r="C25">
        <f>C5/B5-1</f>
        <v>8.802650260293432E-2</v>
      </c>
      <c r="D25">
        <f t="shared" ref="D25:N25" si="29">D5/C5-1</f>
        <v>8.6341887777294568E-2</v>
      </c>
      <c r="E25">
        <f t="shared" si="29"/>
        <v>5.2652652652652732E-2</v>
      </c>
      <c r="F25">
        <f t="shared" si="29"/>
        <v>3.9178394826930418E-2</v>
      </c>
      <c r="G25">
        <f t="shared" si="29"/>
        <v>0.14641288433382127</v>
      </c>
      <c r="H25">
        <f t="shared" si="29"/>
        <v>0.40549169859514689</v>
      </c>
      <c r="I25">
        <f t="shared" si="29"/>
        <v>0.11778736937755574</v>
      </c>
      <c r="J25">
        <f t="shared" si="29"/>
        <v>-9.3588049994919209E-2</v>
      </c>
      <c r="K25">
        <f t="shared" si="29"/>
        <v>-3.0269058295964157E-2</v>
      </c>
      <c r="L25">
        <f t="shared" si="29"/>
        <v>0.17271676300578043</v>
      </c>
      <c r="M25">
        <f t="shared" si="29"/>
        <v>4.1699526813880228E-2</v>
      </c>
      <c r="N25">
        <f t="shared" si="29"/>
        <v>-7.6180562127377671E-2</v>
      </c>
      <c r="R25">
        <f t="shared" ref="R25:R30" si="30">R5/Q5-1</f>
        <v>2.7510316368638321E-2</v>
      </c>
      <c r="S25">
        <f t="shared" ref="S25:S33" si="31">S5/R5-1</f>
        <v>0.10307898259705484</v>
      </c>
      <c r="T25">
        <f t="shared" ref="T25:T33" si="32">T5/S5-1</f>
        <v>0.34830097087378631</v>
      </c>
      <c r="U25">
        <f t="shared" ref="U25:U33" si="33">U5/T5-1</f>
        <v>0.1026102610261026</v>
      </c>
      <c r="V25">
        <f t="shared" ref="V25:V33" si="34">V5/U5-1</f>
        <v>-3.8367346938775526E-2</v>
      </c>
      <c r="W25">
        <f t="shared" ref="W25:W33" si="35">W5/V5-1</f>
        <v>6.7911714770798604E-3</v>
      </c>
      <c r="X25">
        <f t="shared" ref="X25:X33" si="36">X5/W5-1</f>
        <v>0.1509274873524451</v>
      </c>
      <c r="Y25">
        <f t="shared" ref="Y25:Y33" si="37">Y5/X5-1</f>
        <v>2.857142857142847E-2</v>
      </c>
      <c r="Z25">
        <f t="shared" ref="Z25:AA33" si="38">Z5/Y5-1</f>
        <v>-5.3418803418803451E-2</v>
      </c>
      <c r="AA25">
        <f t="shared" si="38"/>
        <v>8.2768999247554653E-2</v>
      </c>
      <c r="AC25">
        <f>AC5/AB5-1</f>
        <v>2.9193921333448669E-2</v>
      </c>
      <c r="AD25">
        <f t="shared" ref="AD25:AD31" si="39">AD5/AC5-1</f>
        <v>6.1705553019198778E-2</v>
      </c>
      <c r="AE25">
        <f t="shared" ref="AE25:AE31" si="40">AE5/AD5-1</f>
        <v>6.7194749349326788E-2</v>
      </c>
      <c r="AF25">
        <f t="shared" ref="AF25:AF31" si="41">AF5/AE5-1</f>
        <v>4.8776349832463817E-2</v>
      </c>
      <c r="AG25">
        <f t="shared" ref="AG25:AG31" si="42">AG5/AF5-1</f>
        <v>5.9691834836413715E-2</v>
      </c>
      <c r="AH25">
        <f t="shared" ref="AH25:AH31" si="43">AH5/AG5-1</f>
        <v>4.6645422279891546E-2</v>
      </c>
      <c r="AI25">
        <f t="shared" ref="AI25:AI31" si="44">AI5/AH5-1</f>
        <v>2.672719482958219E-2</v>
      </c>
      <c r="AJ25">
        <f t="shared" ref="AJ25:AJ31" si="45">AJ5/AI5-1</f>
        <v>4.5448492005007335E-2</v>
      </c>
      <c r="AK25">
        <f t="shared" ref="AK25:AK31" si="46">AK5/AJ5-1</f>
        <v>4.1714790406957025E-2</v>
      </c>
      <c r="AL25">
        <f t="shared" ref="AL25:AL31" si="47">AL5/AK5-1</f>
        <v>4.2824300528272463E-2</v>
      </c>
    </row>
    <row r="26" spans="1:38" x14ac:dyDescent="0.25">
      <c r="A26" t="s">
        <v>2</v>
      </c>
      <c r="C26">
        <f t="shared" ref="C26:N26" si="48">C6/B6-1</f>
        <v>7.4144753458872392E-2</v>
      </c>
      <c r="D26">
        <f t="shared" si="48"/>
        <v>8.497713912475513E-2</v>
      </c>
      <c r="E26">
        <f t="shared" si="48"/>
        <v>3.208717115164661E-2</v>
      </c>
      <c r="F26">
        <f t="shared" si="48"/>
        <v>5.2694820345310367E-2</v>
      </c>
      <c r="G26">
        <f t="shared" si="48"/>
        <v>4.8195307911388818E-2</v>
      </c>
      <c r="H26">
        <f t="shared" si="48"/>
        <v>4.220497748081109E-2</v>
      </c>
      <c r="I26">
        <f t="shared" si="48"/>
        <v>4.0191523463653178E-2</v>
      </c>
      <c r="J26">
        <f t="shared" si="48"/>
        <v>5.4690852350302244E-2</v>
      </c>
      <c r="K26">
        <f t="shared" si="48"/>
        <v>4.8988423271812742E-2</v>
      </c>
      <c r="L26">
        <f t="shared" si="48"/>
        <v>6.1738624543835829E-2</v>
      </c>
      <c r="M26">
        <f t="shared" si="48"/>
        <v>5.2469904524699018E-2</v>
      </c>
      <c r="N26">
        <f t="shared" si="48"/>
        <v>4.7724224974363683E-3</v>
      </c>
      <c r="R26">
        <f t="shared" si="30"/>
        <v>6.1881188118811936E-2</v>
      </c>
      <c r="S26">
        <f t="shared" si="31"/>
        <v>7.3149073149073152E-2</v>
      </c>
      <c r="T26">
        <f t="shared" si="32"/>
        <v>3.0409598676044647E-2</v>
      </c>
      <c r="U26">
        <f t="shared" si="33"/>
        <v>4.0754868500301189E-2</v>
      </c>
      <c r="V26">
        <f t="shared" si="34"/>
        <v>4.1570216049382713E-2</v>
      </c>
      <c r="W26">
        <f t="shared" si="35"/>
        <v>6.2135382905824654E-2</v>
      </c>
      <c r="X26">
        <f t="shared" si="36"/>
        <v>5.4925893635570988E-2</v>
      </c>
      <c r="Y26">
        <f t="shared" si="37"/>
        <v>5.3719008264462742E-2</v>
      </c>
      <c r="Z26">
        <f t="shared" si="38"/>
        <v>1.0274509803921639E-2</v>
      </c>
      <c r="AA26">
        <f t="shared" si="38"/>
        <v>2.2436146261936241E-2</v>
      </c>
      <c r="AC26">
        <f t="shared" ref="AC26:AC31" si="49">AC6/AB6-1</f>
        <v>4.9921099535679359E-2</v>
      </c>
      <c r="AD26">
        <f t="shared" si="39"/>
        <v>5.8356670955743262E-2</v>
      </c>
      <c r="AE26">
        <f t="shared" si="40"/>
        <v>7.2479907369568108E-2</v>
      </c>
      <c r="AF26">
        <f t="shared" si="41"/>
        <v>7.058868358297099E-2</v>
      </c>
      <c r="AG26">
        <f t="shared" si="42"/>
        <v>5.4749624057920387E-2</v>
      </c>
      <c r="AH26">
        <f t="shared" si="43"/>
        <v>4.2079569868283428E-2</v>
      </c>
      <c r="AI26">
        <f t="shared" si="44"/>
        <v>4.9020983549933117E-2</v>
      </c>
      <c r="AJ26">
        <f t="shared" si="45"/>
        <v>4.9778516342458445E-2</v>
      </c>
      <c r="AK26">
        <f t="shared" si="46"/>
        <v>3.6361809685537372E-2</v>
      </c>
      <c r="AL26">
        <f t="shared" si="47"/>
        <v>6.4596672751175088E-2</v>
      </c>
    </row>
    <row r="27" spans="1:38" x14ac:dyDescent="0.25">
      <c r="A27" t="s">
        <v>4</v>
      </c>
      <c r="C27">
        <f t="shared" ref="C27:N27" si="50">C7/B7-1</f>
        <v>-0.10816705711285246</v>
      </c>
      <c r="D27">
        <f t="shared" si="50"/>
        <v>0.13958333333333339</v>
      </c>
      <c r="E27">
        <f t="shared" si="50"/>
        <v>5.2420316350051621E-2</v>
      </c>
      <c r="F27">
        <f t="shared" si="50"/>
        <v>-3.1305464295155017E-2</v>
      </c>
      <c r="G27">
        <f t="shared" si="50"/>
        <v>6.5803835958209822E-2</v>
      </c>
      <c r="H27">
        <f t="shared" si="50"/>
        <v>-8.449158741770324E-3</v>
      </c>
      <c r="I27">
        <f t="shared" si="50"/>
        <v>-3.2498432254970622E-2</v>
      </c>
      <c r="J27">
        <f t="shared" si="50"/>
        <v>0.11510599359463169</v>
      </c>
      <c r="K27">
        <f t="shared" si="50"/>
        <v>8.7667111156699784E-2</v>
      </c>
      <c r="L27">
        <f t="shared" si="50"/>
        <v>0.15582660086133737</v>
      </c>
      <c r="M27">
        <f t="shared" si="50"/>
        <v>9.157419495213226E-2</v>
      </c>
      <c r="N27">
        <f t="shared" si="50"/>
        <v>9.433163074623141E-2</v>
      </c>
      <c r="R27">
        <f t="shared" si="30"/>
        <v>8.089887640449378E-3</v>
      </c>
      <c r="S27">
        <f t="shared" si="31"/>
        <v>5.884975479268828E-2</v>
      </c>
      <c r="T27">
        <f t="shared" si="32"/>
        <v>-5.5536842105263107E-2</v>
      </c>
      <c r="U27">
        <f t="shared" si="33"/>
        <v>2.1844768400873793E-3</v>
      </c>
      <c r="V27">
        <f t="shared" si="34"/>
        <v>7.6067615658363064E-2</v>
      </c>
      <c r="W27">
        <f t="shared" si="35"/>
        <v>0.1322860686233982</v>
      </c>
      <c r="X27">
        <f t="shared" si="36"/>
        <v>8.2146768893756938E-2</v>
      </c>
      <c r="Y27">
        <f t="shared" si="37"/>
        <v>0.1163967611336032</v>
      </c>
      <c r="Z27">
        <f t="shared" si="38"/>
        <v>4.9259595043819937E-2</v>
      </c>
      <c r="AA27">
        <f t="shared" si="38"/>
        <v>1.3248847926267349E-2</v>
      </c>
      <c r="AC27">
        <f t="shared" si="49"/>
        <v>7.3185713867844449E-2</v>
      </c>
      <c r="AD27">
        <f t="shared" si="39"/>
        <v>0.10381858322658011</v>
      </c>
      <c r="AE27">
        <f t="shared" si="40"/>
        <v>6.9941725517309594E-2</v>
      </c>
      <c r="AF27">
        <f t="shared" si="41"/>
        <v>8.2366923991183949E-2</v>
      </c>
      <c r="AG27">
        <f t="shared" si="42"/>
        <v>9.8540496167336622E-2</v>
      </c>
      <c r="AH27">
        <f t="shared" si="43"/>
        <v>6.3129597639797419E-2</v>
      </c>
      <c r="AI27">
        <f t="shared" si="44"/>
        <v>8.2886797447670801E-2</v>
      </c>
      <c r="AJ27">
        <f t="shared" si="45"/>
        <v>6.1242381582607752E-2</v>
      </c>
      <c r="AK27">
        <f t="shared" si="46"/>
        <v>6.8566707971912333E-2</v>
      </c>
      <c r="AL27">
        <f t="shared" si="47"/>
        <v>9.9833486961434348E-2</v>
      </c>
    </row>
    <row r="28" spans="1:38" x14ac:dyDescent="0.25">
      <c r="A28" t="s">
        <v>10</v>
      </c>
      <c r="C28">
        <f t="shared" ref="C28:N28" si="51">C8/B8-1</f>
        <v>-2.5067489394523745E-2</v>
      </c>
      <c r="D28">
        <f t="shared" si="51"/>
        <v>-4.1613924050632911E-2</v>
      </c>
      <c r="E28">
        <f t="shared" si="51"/>
        <v>5.4977711738484425E-2</v>
      </c>
      <c r="F28">
        <f t="shared" si="51"/>
        <v>2.8325508607198735E-2</v>
      </c>
      <c r="G28">
        <f t="shared" si="51"/>
        <v>0.12106224318977321</v>
      </c>
      <c r="H28">
        <f t="shared" si="51"/>
        <v>1.1131473562750349E-2</v>
      </c>
      <c r="I28">
        <f t="shared" si="51"/>
        <v>1.3962542793851007E-2</v>
      </c>
      <c r="J28">
        <f t="shared" si="51"/>
        <v>5.9649122807017507E-2</v>
      </c>
      <c r="K28">
        <f t="shared" si="51"/>
        <v>8.8341871798075733E-2</v>
      </c>
      <c r="L28">
        <f t="shared" si="51"/>
        <v>0.18352468427095303</v>
      </c>
      <c r="M28">
        <f t="shared" si="51"/>
        <v>6.6838046272493568E-2</v>
      </c>
      <c r="N28">
        <f t="shared" si="51"/>
        <v>-1.8276881109343002E-2</v>
      </c>
      <c r="R28">
        <f t="shared" si="30"/>
        <v>3.325415676959631E-2</v>
      </c>
      <c r="S28">
        <f t="shared" si="31"/>
        <v>0.15402298850574714</v>
      </c>
      <c r="T28">
        <f t="shared" si="32"/>
        <v>3.3200531208499307E-3</v>
      </c>
      <c r="U28">
        <f t="shared" si="33"/>
        <v>-1.2574454003970836E-2</v>
      </c>
      <c r="V28">
        <f t="shared" si="34"/>
        <v>8.3109919571045632E-2</v>
      </c>
      <c r="W28">
        <f t="shared" si="35"/>
        <v>0.11262376237623761</v>
      </c>
      <c r="X28">
        <f t="shared" si="36"/>
        <v>0.17018909899888768</v>
      </c>
      <c r="Y28">
        <f t="shared" si="37"/>
        <v>5.988593155893529E-2</v>
      </c>
      <c r="Z28">
        <f t="shared" si="38"/>
        <v>-1.8834080717488821E-2</v>
      </c>
      <c r="AA28">
        <f t="shared" si="38"/>
        <v>-4.478976234003651E-2</v>
      </c>
      <c r="AC28">
        <f t="shared" si="49"/>
        <v>0.13945166262937669</v>
      </c>
      <c r="AD28">
        <f t="shared" si="39"/>
        <v>6.452625984442184E-2</v>
      </c>
      <c r="AE28">
        <f t="shared" si="40"/>
        <v>7.8656530125950308E-2</v>
      </c>
      <c r="AF28">
        <f t="shared" si="41"/>
        <v>0.16591277271675331</v>
      </c>
      <c r="AG28">
        <f t="shared" si="42"/>
        <v>0.15699153689301126</v>
      </c>
      <c r="AH28">
        <f t="shared" si="43"/>
        <v>1.9713960416114285E-2</v>
      </c>
      <c r="AI28">
        <f t="shared" si="44"/>
        <v>0.11078141967849997</v>
      </c>
      <c r="AJ28">
        <f t="shared" si="45"/>
        <v>8.7505507821105999E-2</v>
      </c>
      <c r="AK28">
        <f t="shared" si="46"/>
        <v>0.13252890008736506</v>
      </c>
      <c r="AL28">
        <f t="shared" si="47"/>
        <v>0.2241128725711603</v>
      </c>
    </row>
    <row r="29" spans="1:38" x14ac:dyDescent="0.25">
      <c r="A29" t="s">
        <v>11</v>
      </c>
      <c r="C29">
        <f t="shared" ref="C29:N29" si="52">C9/B9-1</f>
        <v>0.56590752242926157</v>
      </c>
      <c r="D29">
        <f t="shared" si="52"/>
        <v>0.34170706625532543</v>
      </c>
      <c r="E29">
        <f t="shared" si="52"/>
        <v>0.361327055731961</v>
      </c>
      <c r="F29">
        <f t="shared" si="52"/>
        <v>0.28577173650768106</v>
      </c>
      <c r="G29">
        <f t="shared" si="52"/>
        <v>0.14012260728137127</v>
      </c>
      <c r="H29">
        <f t="shared" si="52"/>
        <v>-9.0694612092614979E-2</v>
      </c>
      <c r="I29">
        <f t="shared" si="52"/>
        <v>1.8825801001629117E-2</v>
      </c>
      <c r="J29">
        <f t="shared" si="52"/>
        <v>0.16026058631921813</v>
      </c>
      <c r="K29">
        <f t="shared" si="52"/>
        <v>8.4477566229391066E-2</v>
      </c>
      <c r="L29">
        <f t="shared" si="52"/>
        <v>-5.9211145627412254E-2</v>
      </c>
      <c r="M29">
        <f t="shared" si="52"/>
        <v>7.2543526115669499E-2</v>
      </c>
      <c r="N29">
        <f t="shared" si="52"/>
        <v>5.2850079298442099E-2</v>
      </c>
      <c r="R29">
        <f t="shared" si="30"/>
        <v>0.2889983579638753</v>
      </c>
      <c r="S29">
        <f t="shared" si="31"/>
        <v>0.17388535031847141</v>
      </c>
      <c r="T29">
        <f t="shared" si="32"/>
        <v>-6.8909386869234979E-2</v>
      </c>
      <c r="U29">
        <f t="shared" si="33"/>
        <v>1.1655011655011593E-2</v>
      </c>
      <c r="V29">
        <f t="shared" si="34"/>
        <v>0.12211981566820285</v>
      </c>
      <c r="W29">
        <f t="shared" si="35"/>
        <v>7.0841889117043033E-2</v>
      </c>
      <c r="X29">
        <f t="shared" si="36"/>
        <v>-6.6155321188878236E-2</v>
      </c>
      <c r="Y29">
        <f t="shared" si="37"/>
        <v>8.8809034907597617E-2</v>
      </c>
      <c r="Z29">
        <f t="shared" si="38"/>
        <v>6.9306930693069368E-2</v>
      </c>
      <c r="AA29">
        <f t="shared" si="38"/>
        <v>0.12477954144620806</v>
      </c>
      <c r="AC29">
        <f t="shared" si="49"/>
        <v>0.17964238502748198</v>
      </c>
      <c r="AD29">
        <f t="shared" si="39"/>
        <v>5.1292637373439476E-2</v>
      </c>
      <c r="AE29">
        <f t="shared" si="40"/>
        <v>1.22115420578226E-2</v>
      </c>
      <c r="AF29">
        <f t="shared" si="41"/>
        <v>7.5138101132521617E-2</v>
      </c>
      <c r="AG29">
        <f t="shared" si="42"/>
        <v>7.2498883046362206E-2</v>
      </c>
      <c r="AH29">
        <f t="shared" si="43"/>
        <v>0.1097367535609568</v>
      </c>
      <c r="AI29">
        <f t="shared" si="44"/>
        <v>6.3382518552741685E-2</v>
      </c>
      <c r="AJ29">
        <f t="shared" si="45"/>
        <v>8.2699723021778082E-2</v>
      </c>
      <c r="AK29">
        <f t="shared" si="46"/>
        <v>0.11179664672761236</v>
      </c>
      <c r="AL29">
        <f t="shared" si="47"/>
        <v>0.16093302352861549</v>
      </c>
    </row>
    <row r="30" spans="1:38" x14ac:dyDescent="0.25">
      <c r="A30" t="s">
        <v>5</v>
      </c>
      <c r="C30">
        <f t="shared" ref="C30:N30" si="53">C10/B10-1</f>
        <v>-0.32316082617776742</v>
      </c>
      <c r="D30">
        <f t="shared" si="53"/>
        <v>-0.48894222527001541</v>
      </c>
      <c r="E30">
        <f t="shared" si="53"/>
        <v>-0.88359610868835958</v>
      </c>
      <c r="F30">
        <f t="shared" si="53"/>
        <v>-9.1959654178674359</v>
      </c>
      <c r="G30">
        <f t="shared" si="53"/>
        <v>0.22819971870604783</v>
      </c>
      <c r="H30">
        <f t="shared" si="53"/>
        <v>-0.52018322359003721</v>
      </c>
      <c r="I30">
        <f t="shared" si="53"/>
        <v>6.2052505966587068E-2</v>
      </c>
      <c r="J30">
        <f t="shared" si="53"/>
        <v>1.0140449438202248</v>
      </c>
      <c r="K30">
        <f t="shared" si="53"/>
        <v>6.7224546722454592E-2</v>
      </c>
      <c r="L30">
        <f t="shared" si="53"/>
        <v>-1.1644014636696289</v>
      </c>
      <c r="M30">
        <f t="shared" si="53"/>
        <v>-0.11446740858505566</v>
      </c>
      <c r="N30">
        <f t="shared" si="53"/>
        <v>-2.7558348294434469</v>
      </c>
      <c r="R30">
        <f t="shared" si="30"/>
        <v>-6.8888888888888893</v>
      </c>
      <c r="S30">
        <f t="shared" si="31"/>
        <v>0.27169811320754711</v>
      </c>
      <c r="T30">
        <f t="shared" si="32"/>
        <v>-0.39169139465875369</v>
      </c>
      <c r="U30">
        <f t="shared" si="33"/>
        <v>0.19024390243902434</v>
      </c>
      <c r="V30">
        <f t="shared" si="34"/>
        <v>0.36065573770491799</v>
      </c>
      <c r="W30">
        <f t="shared" si="35"/>
        <v>-0.13253012048192769</v>
      </c>
      <c r="X30">
        <f t="shared" si="36"/>
        <v>-1.5416666666666665</v>
      </c>
      <c r="Y30">
        <f t="shared" si="37"/>
        <v>-0.30128205128205132</v>
      </c>
      <c r="Z30">
        <f t="shared" si="38"/>
        <v>-1.7339449541284404</v>
      </c>
      <c r="AA30">
        <f t="shared" si="38"/>
        <v>4.7625000000000002</v>
      </c>
      <c r="AC30">
        <f t="shared" si="49"/>
        <v>0.39463996465910767</v>
      </c>
      <c r="AD30">
        <f t="shared" si="39"/>
        <v>-6.5462992292260047E-3</v>
      </c>
      <c r="AE30">
        <f t="shared" si="40"/>
        <v>-0.2989690721649485</v>
      </c>
      <c r="AF30">
        <f t="shared" si="41"/>
        <v>-0.57898726500909636</v>
      </c>
      <c r="AG30">
        <f t="shared" si="42"/>
        <v>-1.613611811307166</v>
      </c>
      <c r="AH30">
        <f t="shared" si="43"/>
        <v>-3.277582159624413</v>
      </c>
      <c r="AI30">
        <f t="shared" si="44"/>
        <v>-0.73511981448080399</v>
      </c>
      <c r="AJ30">
        <f t="shared" si="45"/>
        <v>-0.25680933852140075</v>
      </c>
      <c r="AK30">
        <f t="shared" si="46"/>
        <v>-2.0314136125654452</v>
      </c>
      <c r="AL30">
        <f t="shared" si="47"/>
        <v>7.3324873096446694</v>
      </c>
    </row>
    <row r="31" spans="1:38" x14ac:dyDescent="0.25">
      <c r="A31" t="s">
        <v>6</v>
      </c>
      <c r="C31">
        <f t="shared" ref="C31:N31" si="54">C11/B11-1</f>
        <v>6.2892875851231045E-2</v>
      </c>
      <c r="D31">
        <f t="shared" si="54"/>
        <v>0.1317932132039632</v>
      </c>
      <c r="E31">
        <f t="shared" si="54"/>
        <v>6.2423456196532667E-2</v>
      </c>
      <c r="F31">
        <f t="shared" si="54"/>
        <v>6.0497643281644864E-2</v>
      </c>
      <c r="G31">
        <f t="shared" si="54"/>
        <v>6.027520793577934E-2</v>
      </c>
      <c r="H31">
        <f t="shared" si="54"/>
        <v>3.4051472095866675E-2</v>
      </c>
      <c r="I31">
        <f t="shared" si="54"/>
        <v>3.1006044048851766E-2</v>
      </c>
      <c r="J31">
        <f t="shared" si="54"/>
        <v>6.7747473092621302E-2</v>
      </c>
      <c r="K31">
        <f t="shared" si="54"/>
        <v>5.2254836557705131E-2</v>
      </c>
      <c r="L31">
        <f t="shared" si="54"/>
        <v>5.705844686907624E-2</v>
      </c>
      <c r="M31">
        <f t="shared" si="54"/>
        <v>6.1067695057367199E-2</v>
      </c>
      <c r="N31">
        <f t="shared" si="54"/>
        <v>2.8946104061272404E-2</v>
      </c>
      <c r="R31">
        <f>R11/Q11-1</f>
        <v>7.9223997948893343E-2</v>
      </c>
      <c r="S31">
        <f t="shared" si="31"/>
        <v>6.3984795692112684E-2</v>
      </c>
      <c r="T31">
        <f t="shared" si="32"/>
        <v>2.3146769871985606E-2</v>
      </c>
      <c r="U31">
        <f t="shared" si="33"/>
        <v>3.0843093038481095E-2</v>
      </c>
      <c r="V31">
        <f t="shared" si="34"/>
        <v>5.4406887305059604E-2</v>
      </c>
      <c r="W31">
        <f t="shared" si="35"/>
        <v>5.9697496988355025E-2</v>
      </c>
      <c r="X31">
        <f t="shared" si="36"/>
        <v>5.1408361753189302E-2</v>
      </c>
      <c r="Y31">
        <f t="shared" si="37"/>
        <v>6.4332051898125853E-2</v>
      </c>
      <c r="Z31">
        <f t="shared" si="38"/>
        <v>2.6073706191094281E-2</v>
      </c>
      <c r="AA31">
        <f t="shared" si="38"/>
        <v>3.0306363786370305E-2</v>
      </c>
      <c r="AC31">
        <f t="shared" si="49"/>
        <v>7.1672893258096337E-2</v>
      </c>
      <c r="AD31">
        <f t="shared" si="39"/>
        <v>5.5063626199100657E-2</v>
      </c>
      <c r="AE31">
        <f t="shared" si="40"/>
        <v>6.672024384556452E-2</v>
      </c>
      <c r="AF31">
        <f t="shared" si="41"/>
        <v>5.3471259880940814E-2</v>
      </c>
      <c r="AG31">
        <f t="shared" si="42"/>
        <v>6.5184364497374636E-2</v>
      </c>
      <c r="AH31">
        <f t="shared" si="43"/>
        <v>4.7781552156874962E-2</v>
      </c>
      <c r="AI31">
        <f t="shared" si="44"/>
        <v>5.2141434262948261E-2</v>
      </c>
      <c r="AJ31">
        <f t="shared" si="45"/>
        <v>4.6881557564569798E-2</v>
      </c>
      <c r="AK31">
        <f t="shared" si="46"/>
        <v>4.2589265798976372E-2</v>
      </c>
      <c r="AL31">
        <f t="shared" si="47"/>
        <v>6.9904869012392679E-2</v>
      </c>
    </row>
    <row r="32" spans="1:38" x14ac:dyDescent="0.25">
      <c r="R32">
        <f>R12/Q12-1</f>
        <v>0.17419354838709666</v>
      </c>
      <c r="S32">
        <f>S12/R12-1</f>
        <v>-0.36263736263736268</v>
      </c>
      <c r="T32">
        <f t="shared" si="32"/>
        <v>-2.5862068965517238E-2</v>
      </c>
      <c r="U32">
        <f t="shared" si="33"/>
        <v>-0.61946902654867264</v>
      </c>
      <c r="V32">
        <f t="shared" si="34"/>
        <v>1.4883720930232558</v>
      </c>
      <c r="W32">
        <f t="shared" si="35"/>
        <v>-0.29439252336448596</v>
      </c>
      <c r="X32">
        <f t="shared" si="36"/>
        <v>1.4834437086092715</v>
      </c>
      <c r="Y32">
        <f t="shared" si="37"/>
        <v>-2.6666666666666616E-2</v>
      </c>
      <c r="Z32">
        <f t="shared" si="38"/>
        <v>0.14794520547945211</v>
      </c>
      <c r="AA32">
        <f t="shared" si="38"/>
        <v>-0.65632458233890212</v>
      </c>
      <c r="AC32">
        <f>AC12/AB12-1</f>
        <v>1.6034252669039146</v>
      </c>
      <c r="AD32">
        <f t="shared" ref="AD32" si="55">AD12/AC12-1</f>
        <v>-0.32601452370781714</v>
      </c>
      <c r="AE32">
        <f t="shared" ref="AE32" si="56">AE12/AD12-1</f>
        <v>0.25009506908353396</v>
      </c>
      <c r="AF32">
        <f t="shared" ref="AF32" si="57">AF12/AE12-1</f>
        <v>-0.27915230176434802</v>
      </c>
      <c r="AG32">
        <f t="shared" ref="AG32" si="58">AG12/AF12-1</f>
        <v>0.85215923477282307</v>
      </c>
      <c r="AH32">
        <f t="shared" ref="AH32" si="59">AH12/AG12-1</f>
        <v>-0.33963697121591863</v>
      </c>
      <c r="AI32">
        <f t="shared" ref="AI32" si="60">AI12/AH12-1</f>
        <v>0.46981023576768255</v>
      </c>
      <c r="AJ32">
        <f t="shared" ref="AJ32" si="61">AJ12/AI12-1</f>
        <v>-0.13748043818466349</v>
      </c>
      <c r="AK32">
        <f t="shared" ref="AK32" si="62">AK12/AJ12-1</f>
        <v>0.12954731016964538</v>
      </c>
      <c r="AL32">
        <f t="shared" ref="AL32" si="63">AL12/AK12-1</f>
        <v>0.65328086097502203</v>
      </c>
    </row>
    <row r="33" spans="1:38" ht="15.75" thickBot="1" x14ac:dyDescent="0.3">
      <c r="B33" s="1" t="s">
        <v>1</v>
      </c>
      <c r="J33" s="1"/>
      <c r="R33">
        <f>R13/Q13-1</f>
        <v>7.9223997948893343E-2</v>
      </c>
      <c r="S33">
        <f t="shared" si="31"/>
        <v>6.3984795692112684E-2</v>
      </c>
      <c r="T33">
        <f t="shared" si="32"/>
        <v>2.3154212563262888E-2</v>
      </c>
      <c r="U33">
        <f t="shared" si="33"/>
        <v>3.0835594416276813E-2</v>
      </c>
      <c r="V33">
        <f t="shared" si="34"/>
        <v>5.4406887305059604E-2</v>
      </c>
      <c r="W33">
        <f t="shared" si="35"/>
        <v>5.9697496988355025E-2</v>
      </c>
      <c r="X33">
        <f t="shared" si="36"/>
        <v>5.1408361753189302E-2</v>
      </c>
      <c r="Y33">
        <f t="shared" si="37"/>
        <v>6.4332051898125853E-2</v>
      </c>
      <c r="Z33">
        <f t="shared" si="38"/>
        <v>2.6073706191094281E-2</v>
      </c>
      <c r="AA33">
        <f t="shared" si="38"/>
        <v>3.0306363786370305E-2</v>
      </c>
    </row>
    <row r="34" spans="1:38" ht="16.5" thickTop="1" thickBot="1" x14ac:dyDescent="0.3">
      <c r="B34" s="2">
        <v>1946</v>
      </c>
      <c r="C34" s="2">
        <v>1947</v>
      </c>
      <c r="D34" s="2">
        <v>1948</v>
      </c>
      <c r="E34" s="2">
        <v>1949</v>
      </c>
      <c r="F34" s="2">
        <v>1950</v>
      </c>
      <c r="G34" s="2">
        <v>1951</v>
      </c>
      <c r="H34" s="2">
        <v>1952</v>
      </c>
      <c r="I34" s="2">
        <v>1953</v>
      </c>
      <c r="J34" s="2">
        <v>1954</v>
      </c>
      <c r="K34" s="2">
        <v>1955</v>
      </c>
      <c r="L34" s="2">
        <v>1956</v>
      </c>
      <c r="M34" s="2">
        <v>1957</v>
      </c>
      <c r="N34" s="2">
        <v>1958</v>
      </c>
      <c r="O34" s="17"/>
      <c r="P34" s="17"/>
      <c r="Q34" s="2">
        <v>1949</v>
      </c>
      <c r="R34" s="2">
        <v>1950</v>
      </c>
      <c r="S34" s="2">
        <v>1951</v>
      </c>
      <c r="T34" s="2">
        <v>1952</v>
      </c>
      <c r="U34" s="2">
        <v>1953</v>
      </c>
      <c r="V34" s="2">
        <v>1954</v>
      </c>
      <c r="W34" s="2">
        <v>1955</v>
      </c>
      <c r="X34" s="2">
        <v>1956</v>
      </c>
      <c r="Y34" s="2">
        <v>1957</v>
      </c>
      <c r="Z34" s="2">
        <v>1958</v>
      </c>
      <c r="AA34" s="2">
        <v>1959</v>
      </c>
      <c r="AB34" s="2">
        <v>1959</v>
      </c>
      <c r="AC34" s="2">
        <v>1960</v>
      </c>
      <c r="AD34" s="2">
        <v>1961</v>
      </c>
      <c r="AE34" s="2">
        <v>1962</v>
      </c>
      <c r="AF34" s="2">
        <v>1963</v>
      </c>
      <c r="AG34" s="2">
        <v>1964</v>
      </c>
      <c r="AH34" s="2">
        <v>1965</v>
      </c>
      <c r="AI34" s="2">
        <v>1966</v>
      </c>
      <c r="AJ34" s="2">
        <v>1967</v>
      </c>
      <c r="AK34" s="2">
        <v>1968</v>
      </c>
      <c r="AL34" s="2">
        <v>1969</v>
      </c>
    </row>
    <row r="35" spans="1:38" ht="15.75" thickTop="1" x14ac:dyDescent="0.25">
      <c r="A35" t="s">
        <v>37</v>
      </c>
      <c r="C35">
        <f>C25*B15</f>
        <v>4.0597171293871182E-3</v>
      </c>
      <c r="D35">
        <f t="shared" ref="D35:N35" si="64">D25*C15</f>
        <v>4.0761846090661778E-3</v>
      </c>
      <c r="E35">
        <f t="shared" si="64"/>
        <v>2.3858987036314682E-3</v>
      </c>
      <c r="F35">
        <f t="shared" si="64"/>
        <v>1.7589999316893242E-3</v>
      </c>
      <c r="G35">
        <f t="shared" si="64"/>
        <v>6.4413794214030883E-3</v>
      </c>
      <c r="H35">
        <f t="shared" si="64"/>
        <v>1.9288746459299986E-2</v>
      </c>
      <c r="I35">
        <f t="shared" si="64"/>
        <v>7.6156484317051907E-3</v>
      </c>
      <c r="J35">
        <f t="shared" si="64"/>
        <v>-6.5603430468199071E-3</v>
      </c>
      <c r="K35">
        <f t="shared" si="64"/>
        <v>-1.8012008005336912E-3</v>
      </c>
      <c r="L35">
        <f t="shared" si="64"/>
        <v>9.4717021802666578E-3</v>
      </c>
      <c r="M35">
        <f t="shared" si="64"/>
        <v>2.5369902778694144E-3</v>
      </c>
      <c r="N35">
        <f t="shared" si="64"/>
        <v>-4.5502077268744874E-3</v>
      </c>
      <c r="R35">
        <f t="shared" ref="R35:R41" si="65">R25*Q15</f>
        <v>1.7092556191778531E-3</v>
      </c>
      <c r="S35">
        <f t="shared" ref="S35:S42" si="66">S25*R15</f>
        <v>6.0975609756097528E-3</v>
      </c>
      <c r="T35">
        <f t="shared" ref="T35:T42" si="67">T25*S15</f>
        <v>2.1360523965465908E-2</v>
      </c>
      <c r="U35">
        <f t="shared" ref="U35:U42" si="68">U25*T15</f>
        <v>8.2927184112897359E-3</v>
      </c>
      <c r="V35">
        <f t="shared" ref="V35:V42" si="69">V25*U15</f>
        <v>-3.3166325594524045E-3</v>
      </c>
      <c r="W35">
        <f t="shared" ref="W35:W42" si="70">W25*V15</f>
        <v>5.3540356043368193E-4</v>
      </c>
      <c r="X35">
        <f t="shared" ref="X35:X42" si="71">X25*W15</f>
        <v>1.1304787166856126E-2</v>
      </c>
      <c r="Y35">
        <f t="shared" ref="Y35:Y42" si="72">Y25*X15</f>
        <v>2.3426237385872095E-3</v>
      </c>
      <c r="Z35">
        <f t="shared" ref="Z35:AA42" si="73">Z25*Y15</f>
        <v>-4.232744511541286E-3</v>
      </c>
      <c r="AA35">
        <f t="shared" si="73"/>
        <v>6.0502722622518086E-3</v>
      </c>
      <c r="AC35">
        <f>AC25*AB15</f>
        <v>5.5580273593366951E-3</v>
      </c>
      <c r="AD35">
        <f t="shared" ref="AD35:AD41" si="74">AD25*AC15</f>
        <v>1.128203551117328E-2</v>
      </c>
      <c r="AE35">
        <f t="shared" ref="AE35:AE41" si="75">AE25*AD15</f>
        <v>1.2363003431160282E-2</v>
      </c>
      <c r="AF35">
        <f t="shared" ref="AF35:AF41" si="76">AF25*AE15</f>
        <v>8.9782375329364641E-3</v>
      </c>
      <c r="AG35">
        <f t="shared" ref="AG35:AG41" si="77">AG25*AF15</f>
        <v>1.0938478469502336E-2</v>
      </c>
      <c r="AH35">
        <f t="shared" ref="AH35:AH41" si="78">AH25*AG15</f>
        <v>8.5036587126410268E-3</v>
      </c>
      <c r="AI35">
        <f t="shared" ref="AI35:AI41" si="79">AI25*AH15</f>
        <v>4.8671978751659954E-3</v>
      </c>
      <c r="AJ35">
        <f t="shared" ref="AJ35:AJ41" si="80">AJ25*AI15</f>
        <v>8.0765529101781142E-3</v>
      </c>
      <c r="AK35">
        <f t="shared" ref="AK35:AK41" si="81">AK25*AJ15</f>
        <v>7.4028972576726752E-3</v>
      </c>
      <c r="AL35">
        <f t="shared" ref="AL35:AL41" si="82">AL25*AK15</f>
        <v>7.5934216365536782E-3</v>
      </c>
    </row>
    <row r="36" spans="1:38" x14ac:dyDescent="0.25">
      <c r="A36" t="s">
        <v>2</v>
      </c>
      <c r="C36">
        <f>C26*B16</f>
        <v>5.7665444386240612E-2</v>
      </c>
      <c r="D36">
        <f t="shared" ref="D36:N36" si="83">D26*C16</f>
        <v>6.6789876277016325E-2</v>
      </c>
      <c r="E36">
        <f t="shared" si="83"/>
        <v>2.417650207291968E-2</v>
      </c>
      <c r="F36">
        <f t="shared" si="83"/>
        <v>3.8569915977867381E-2</v>
      </c>
      <c r="G36">
        <f t="shared" si="83"/>
        <v>3.5016948879602508E-2</v>
      </c>
      <c r="H36">
        <f t="shared" si="83"/>
        <v>3.0315226718710828E-2</v>
      </c>
      <c r="I36">
        <f t="shared" si="83"/>
        <v>2.9096623998472484E-2</v>
      </c>
      <c r="J36">
        <f t="shared" si="83"/>
        <v>3.9946149627107484E-2</v>
      </c>
      <c r="K36">
        <f t="shared" si="83"/>
        <v>3.5343562374916641E-2</v>
      </c>
      <c r="L36">
        <f t="shared" si="83"/>
        <v>4.4404151319001092E-2</v>
      </c>
      <c r="M36">
        <f t="shared" si="83"/>
        <v>3.7904913844289956E-2</v>
      </c>
      <c r="N36">
        <f t="shared" si="83"/>
        <v>3.419721335104476E-3</v>
      </c>
      <c r="R36">
        <f t="shared" si="65"/>
        <v>4.4867960003418549E-2</v>
      </c>
      <c r="S36">
        <f t="shared" si="66"/>
        <v>5.2185619258789992E-2</v>
      </c>
      <c r="T36">
        <f t="shared" si="67"/>
        <v>2.1881512354867495E-2</v>
      </c>
      <c r="U36">
        <f t="shared" si="68"/>
        <v>2.9533716447224884E-2</v>
      </c>
      <c r="V36">
        <f t="shared" si="69"/>
        <v>3.0414226236680546E-2</v>
      </c>
      <c r="W36">
        <f t="shared" si="70"/>
        <v>4.4906973631374678E-2</v>
      </c>
      <c r="X36">
        <f t="shared" si="71"/>
        <v>3.9787798408488013E-2</v>
      </c>
      <c r="Y36">
        <f t="shared" si="72"/>
        <v>3.9043728976453577E-2</v>
      </c>
      <c r="Z36">
        <f t="shared" si="73"/>
        <v>7.3931937468254922E-3</v>
      </c>
      <c r="AA36">
        <f t="shared" si="73"/>
        <v>1.5895715307188862E-2</v>
      </c>
      <c r="AC36">
        <f>AC26*AB16</f>
        <v>3.1055271886645478E-2</v>
      </c>
      <c r="AD36">
        <f t="shared" si="74"/>
        <v>3.5566089751052771E-2</v>
      </c>
      <c r="AE36">
        <f t="shared" si="75"/>
        <v>4.431151937106495E-2</v>
      </c>
      <c r="AF36">
        <f t="shared" si="76"/>
        <v>4.3388308773299453E-2</v>
      </c>
      <c r="AG36">
        <f t="shared" si="77"/>
        <v>3.4199419727056861E-2</v>
      </c>
      <c r="AH36">
        <f t="shared" si="78"/>
        <v>2.6027561664135928E-2</v>
      </c>
      <c r="AI36">
        <f t="shared" si="79"/>
        <v>3.0156042496679972E-2</v>
      </c>
      <c r="AJ36">
        <f t="shared" si="80"/>
        <v>3.0531231757151167E-2</v>
      </c>
      <c r="AK36">
        <f t="shared" si="81"/>
        <v>2.236392353554657E-2</v>
      </c>
      <c r="AL36">
        <f t="shared" si="82"/>
        <v>3.9492152886092861E-2</v>
      </c>
    </row>
    <row r="37" spans="1:38" x14ac:dyDescent="0.25">
      <c r="A37" t="s">
        <v>4</v>
      </c>
      <c r="C37">
        <f t="shared" ref="C37:N37" si="84">C27*B17</f>
        <v>-2.922559804435133E-2</v>
      </c>
      <c r="D37">
        <f t="shared" si="84"/>
        <v>3.1644334924790816E-2</v>
      </c>
      <c r="E37">
        <f t="shared" si="84"/>
        <v>1.1965780950912165E-2</v>
      </c>
      <c r="F37">
        <f t="shared" si="84"/>
        <v>-7.0786938998565474E-3</v>
      </c>
      <c r="G37">
        <f t="shared" si="84"/>
        <v>1.3591310579160513E-2</v>
      </c>
      <c r="H37">
        <f t="shared" si="84"/>
        <v>-1.7542127685426416E-3</v>
      </c>
      <c r="I37">
        <f t="shared" si="84"/>
        <v>-6.4699964014775877E-3</v>
      </c>
      <c r="J37">
        <f t="shared" si="84"/>
        <v>2.1504533830998155E-2</v>
      </c>
      <c r="K37">
        <f t="shared" si="84"/>
        <v>1.7104736490993987E-2</v>
      </c>
      <c r="L37">
        <f t="shared" si="84"/>
        <v>3.1426524570001224E-2</v>
      </c>
      <c r="M37">
        <f t="shared" si="84"/>
        <v>2.0193962802804478E-2</v>
      </c>
      <c r="N37">
        <f t="shared" si="84"/>
        <v>2.1400107396207204E-2</v>
      </c>
      <c r="R37">
        <f t="shared" si="65"/>
        <v>1.5383300572600518E-3</v>
      </c>
      <c r="S37">
        <f t="shared" si="66"/>
        <v>1.0452961672473853E-2</v>
      </c>
      <c r="T37">
        <f t="shared" si="67"/>
        <v>-9.8169097945817116E-3</v>
      </c>
      <c r="U37">
        <f t="shared" si="68"/>
        <v>3.5644140539754131E-4</v>
      </c>
      <c r="V37">
        <f t="shared" si="69"/>
        <v>1.2066897184390669E-2</v>
      </c>
      <c r="W37">
        <f t="shared" si="70"/>
        <v>2.1416142417347094E-2</v>
      </c>
      <c r="X37">
        <f t="shared" si="71"/>
        <v>1.4209928003031468E-2</v>
      </c>
      <c r="Y37">
        <f t="shared" si="72"/>
        <v>2.072320999519461E-2</v>
      </c>
      <c r="Z37">
        <f t="shared" si="73"/>
        <v>9.1991647384163985E-3</v>
      </c>
      <c r="AA37">
        <f t="shared" si="73"/>
        <v>2.5301138551234933E-3</v>
      </c>
      <c r="AC37">
        <f t="shared" ref="AC37:AC40" si="85">AC27*AB17</f>
        <v>1.1779910591326078E-2</v>
      </c>
      <c r="AD37">
        <f t="shared" si="74"/>
        <v>1.6734140678371912E-2</v>
      </c>
      <c r="AE37">
        <f t="shared" si="75"/>
        <v>1.1794613411506063E-2</v>
      </c>
      <c r="AF37">
        <f t="shared" si="76"/>
        <v>1.3931882502195748E-2</v>
      </c>
      <c r="AG37">
        <f t="shared" si="77"/>
        <v>1.7124721628321484E-2</v>
      </c>
      <c r="AH37">
        <f t="shared" si="78"/>
        <v>1.1314440565704645E-2</v>
      </c>
      <c r="AI37">
        <f t="shared" si="79"/>
        <v>1.5073041168658688E-2</v>
      </c>
      <c r="AJ37">
        <f t="shared" si="80"/>
        <v>1.1462425648064893E-2</v>
      </c>
      <c r="AK37">
        <f t="shared" si="81"/>
        <v>1.3009325962587619E-2</v>
      </c>
      <c r="AL37">
        <f t="shared" si="82"/>
        <v>1.9413602242321644E-2</v>
      </c>
    </row>
    <row r="38" spans="1:38" x14ac:dyDescent="0.25">
      <c r="A38" t="s">
        <v>10</v>
      </c>
      <c r="C38">
        <f>-C28*B18</f>
        <v>3.5467958791688529E-3</v>
      </c>
      <c r="D38">
        <f t="shared" ref="D38:N38" si="86">-D28*C18</f>
        <v>5.4006879203244516E-3</v>
      </c>
      <c r="E38">
        <f t="shared" si="86"/>
        <v>-6.0418575536827241E-3</v>
      </c>
      <c r="F38">
        <f t="shared" si="86"/>
        <v>-3.0910581323860906E-3</v>
      </c>
      <c r="G38">
        <f t="shared" si="86"/>
        <v>-1.2810293324315398E-2</v>
      </c>
      <c r="H38">
        <f t="shared" si="86"/>
        <v>-1.2454151257185885E-3</v>
      </c>
      <c r="I38">
        <f t="shared" si="86"/>
        <v>-1.5275360403034395E-3</v>
      </c>
      <c r="J38">
        <f t="shared" si="86"/>
        <v>-6.4178817428715883E-3</v>
      </c>
      <c r="K38">
        <f t="shared" si="86"/>
        <v>-9.4329553035356912E-3</v>
      </c>
      <c r="L38">
        <f t="shared" si="86"/>
        <v>-2.0268428293381865E-2</v>
      </c>
      <c r="M38">
        <f t="shared" si="86"/>
        <v>-8.2647106451632247E-3</v>
      </c>
      <c r="N38">
        <f t="shared" si="86"/>
        <v>2.2722776474578149E-3</v>
      </c>
      <c r="R38">
        <f>-R28*Q18</f>
        <v>-3.589436800273493E-3</v>
      </c>
      <c r="S38">
        <f t="shared" ref="S38:AA38" si="87">-S28*R18</f>
        <v>-1.5917009819448845E-2</v>
      </c>
      <c r="T38">
        <f t="shared" si="87"/>
        <v>-3.7213456385829083E-4</v>
      </c>
      <c r="U38">
        <f t="shared" si="87"/>
        <v>1.3821197352149512E-3</v>
      </c>
      <c r="V38">
        <f t="shared" si="87"/>
        <v>-8.7502646249382598E-3</v>
      </c>
      <c r="W38">
        <f t="shared" si="87"/>
        <v>-1.2180430999866147E-2</v>
      </c>
      <c r="X38">
        <f t="shared" si="87"/>
        <v>-1.9325502084122776E-2</v>
      </c>
      <c r="Y38">
        <f t="shared" si="87"/>
        <v>-7.5684766938971552E-3</v>
      </c>
      <c r="Z38">
        <f t="shared" si="87"/>
        <v>2.3703369264631226E-3</v>
      </c>
      <c r="AA38">
        <f t="shared" si="87"/>
        <v>5.3902425609152352E-3</v>
      </c>
      <c r="AC38">
        <f>-AC28*AB18</f>
        <v>-1.1925864719356099E-2</v>
      </c>
      <c r="AD38">
        <f t="shared" ref="AD38:AL38" si="88">-AD28*AC18</f>
        <v>-5.8672735300513753E-3</v>
      </c>
      <c r="AE38">
        <f t="shared" si="88"/>
        <v>-7.2162630334121729E-3</v>
      </c>
      <c r="AF38">
        <f t="shared" si="88"/>
        <v>-1.5391821996681959E-2</v>
      </c>
      <c r="AG38">
        <f t="shared" si="88"/>
        <v>-1.611869286664469E-2</v>
      </c>
      <c r="AH38">
        <f t="shared" si="88"/>
        <v>-2.1985323405150888E-3</v>
      </c>
      <c r="AI38">
        <f t="shared" si="88"/>
        <v>-1.2023572377158046E-2</v>
      </c>
      <c r="AJ38">
        <f t="shared" si="88"/>
        <v>-1.0026664142250835E-2</v>
      </c>
      <c r="AK38">
        <f t="shared" si="88"/>
        <v>-1.5774862702780917E-2</v>
      </c>
      <c r="AL38">
        <f t="shared" si="88"/>
        <v>-2.8977294903170508E-2</v>
      </c>
    </row>
    <row r="39" spans="1:38" x14ac:dyDescent="0.25">
      <c r="A39" t="s">
        <v>11</v>
      </c>
      <c r="C39">
        <f t="shared" ref="C39:N39" si="89">C29*B19</f>
        <v>2.684651650078575E-2</v>
      </c>
      <c r="D39">
        <f t="shared" si="89"/>
        <v>2.3882129472765544E-2</v>
      </c>
      <c r="E39">
        <f t="shared" si="89"/>
        <v>2.9937132022752218E-2</v>
      </c>
      <c r="F39">
        <f t="shared" si="89"/>
        <v>3.0338479404330886E-2</v>
      </c>
      <c r="G39">
        <f t="shared" si="89"/>
        <v>1.8035862379928672E-2</v>
      </c>
      <c r="H39">
        <f t="shared" si="89"/>
        <v>-1.2552873187883028E-2</v>
      </c>
      <c r="I39">
        <f t="shared" si="89"/>
        <v>2.2913040604551718E-3</v>
      </c>
      <c r="J39">
        <f t="shared" si="89"/>
        <v>1.9275014424207013E-2</v>
      </c>
      <c r="K39">
        <f t="shared" si="89"/>
        <v>1.1040693795863912E-2</v>
      </c>
      <c r="L39">
        <f t="shared" si="89"/>
        <v>-7.9755029068108805E-3</v>
      </c>
      <c r="M39">
        <f t="shared" si="89"/>
        <v>8.6965387775665409E-3</v>
      </c>
      <c r="N39">
        <f t="shared" si="89"/>
        <v>6.4042054093773945E-3</v>
      </c>
      <c r="R39">
        <f t="shared" si="65"/>
        <v>3.0082898897530137E-2</v>
      </c>
      <c r="S39">
        <f t="shared" si="66"/>
        <v>2.1618625277161872E-2</v>
      </c>
      <c r="T39">
        <f t="shared" si="67"/>
        <v>-9.4522179220006015E-3</v>
      </c>
      <c r="U39">
        <f t="shared" si="68"/>
        <v>1.4548628791736303E-3</v>
      </c>
      <c r="V39">
        <f t="shared" si="69"/>
        <v>1.496012984263638E-2</v>
      </c>
      <c r="W39">
        <f t="shared" si="70"/>
        <v>9.235711417480915E-3</v>
      </c>
      <c r="X39">
        <f t="shared" si="71"/>
        <v>-8.7154225085259562E-3</v>
      </c>
      <c r="Y39">
        <f t="shared" si="72"/>
        <v>1.0391638635271514E-2</v>
      </c>
      <c r="Z39">
        <f t="shared" si="73"/>
        <v>8.2961792426209224E-3</v>
      </c>
      <c r="AA39">
        <f t="shared" si="73"/>
        <v>1.5565700456520537E-2</v>
      </c>
      <c r="AC39">
        <f t="shared" si="85"/>
        <v>1.8234849608395647E-2</v>
      </c>
      <c r="AD39">
        <f t="shared" si="74"/>
        <v>5.7310807337716376E-3</v>
      </c>
      <c r="AE39">
        <f t="shared" si="75"/>
        <v>1.3595556147773195E-3</v>
      </c>
      <c r="AF39">
        <f t="shared" si="76"/>
        <v>7.937933053576653E-3</v>
      </c>
      <c r="AG39">
        <f t="shared" si="77"/>
        <v>7.8166396786636724E-3</v>
      </c>
      <c r="AH39">
        <f t="shared" si="78"/>
        <v>1.1912775316604306E-2</v>
      </c>
      <c r="AI39">
        <f t="shared" si="79"/>
        <v>7.2875166002655959E-3</v>
      </c>
      <c r="AJ39">
        <f t="shared" si="80"/>
        <v>9.6101355295751083E-3</v>
      </c>
      <c r="AK39">
        <f t="shared" si="81"/>
        <v>1.3435836533418524E-2</v>
      </c>
      <c r="AL39">
        <f t="shared" si="82"/>
        <v>2.0624964764962412E-2</v>
      </c>
    </row>
    <row r="40" spans="1:38" x14ac:dyDescent="0.25">
      <c r="A40" t="s">
        <v>5</v>
      </c>
      <c r="C40">
        <f t="shared" ref="C40:N40" si="90">C30*B20</f>
        <v>3.0393312379954594E-2</v>
      </c>
      <c r="D40">
        <f t="shared" si="90"/>
        <v>2.9282817393089994E-2</v>
      </c>
      <c r="E40">
        <f t="shared" si="90"/>
        <v>2.38952744690695E-2</v>
      </c>
      <c r="F40">
        <f t="shared" si="90"/>
        <v>2.7247421271944808E-2</v>
      </c>
      <c r="G40">
        <f t="shared" si="90"/>
        <v>5.225569055613259E-3</v>
      </c>
      <c r="H40">
        <f t="shared" si="90"/>
        <v>-1.3798288313601604E-2</v>
      </c>
      <c r="I40">
        <f t="shared" si="90"/>
        <v>7.6376802015172486E-4</v>
      </c>
      <c r="J40">
        <f t="shared" si="90"/>
        <v>1.2857132681335433E-2</v>
      </c>
      <c r="K40">
        <f t="shared" si="90"/>
        <v>1.6077384923282169E-3</v>
      </c>
      <c r="L40">
        <f t="shared" si="90"/>
        <v>-2.824393120019273E-2</v>
      </c>
      <c r="M40">
        <f t="shared" si="90"/>
        <v>4.3182813240330353E-4</v>
      </c>
      <c r="N40">
        <f t="shared" si="90"/>
        <v>8.6764830568352037E-3</v>
      </c>
      <c r="R40">
        <f t="shared" si="65"/>
        <v>2.6493462097256646E-2</v>
      </c>
      <c r="S40">
        <f t="shared" si="66"/>
        <v>5.7016154577130178E-3</v>
      </c>
      <c r="T40">
        <f t="shared" si="67"/>
        <v>-9.8243524858588858E-3</v>
      </c>
      <c r="U40">
        <f t="shared" si="68"/>
        <v>2.836982614388593E-3</v>
      </c>
      <c r="V40">
        <f t="shared" si="69"/>
        <v>6.2098652176981149E-3</v>
      </c>
      <c r="W40">
        <f t="shared" si="70"/>
        <v>-2.9447195823852222E-3</v>
      </c>
      <c r="X40">
        <f t="shared" si="71"/>
        <v>-2.804092459264873E-2</v>
      </c>
      <c r="Y40">
        <f t="shared" si="72"/>
        <v>2.8231619413743398E-3</v>
      </c>
      <c r="Z40">
        <f t="shared" si="73"/>
        <v>1.0666516169084034E-2</v>
      </c>
      <c r="AA40">
        <f t="shared" si="73"/>
        <v>2.0955943017435787E-2</v>
      </c>
      <c r="AC40">
        <f t="shared" si="85"/>
        <v>6.3089848890395513E-3</v>
      </c>
      <c r="AD40">
        <f t="shared" si="74"/>
        <v>-1.3619279627973888E-4</v>
      </c>
      <c r="AE40">
        <f t="shared" si="75"/>
        <v>-5.8567074186348655E-3</v>
      </c>
      <c r="AF40">
        <f t="shared" si="76"/>
        <v>-7.4538889431052984E-3</v>
      </c>
      <c r="AG40">
        <f t="shared" si="77"/>
        <v>-8.3020531879810129E-3</v>
      </c>
      <c r="AH40">
        <f t="shared" si="78"/>
        <v>9.7142429760892195E-3</v>
      </c>
      <c r="AI40">
        <f t="shared" si="79"/>
        <v>-4.73605577689243E-3</v>
      </c>
      <c r="AJ40">
        <f t="shared" si="80"/>
        <v>-4.1652861267572297E-4</v>
      </c>
      <c r="AK40">
        <f t="shared" si="81"/>
        <v>-2.3390261693623745E-3</v>
      </c>
      <c r="AL40">
        <f t="shared" si="82"/>
        <v>-8.3523301382080785E-3</v>
      </c>
    </row>
    <row r="41" spans="1:38" x14ac:dyDescent="0.25">
      <c r="A41" t="s">
        <v>6</v>
      </c>
      <c r="C41">
        <f>C31*B21</f>
        <v>6.2892875851231045E-2</v>
      </c>
      <c r="D41">
        <f t="shared" ref="D41:N41" si="91">D31*C21</f>
        <v>0.1317932132039632</v>
      </c>
      <c r="E41">
        <f t="shared" si="91"/>
        <v>6.2423456196532667E-2</v>
      </c>
      <c r="F41">
        <f t="shared" si="91"/>
        <v>6.0497643281644864E-2</v>
      </c>
      <c r="G41">
        <f t="shared" si="91"/>
        <v>6.027520793577934E-2</v>
      </c>
      <c r="H41">
        <f t="shared" si="91"/>
        <v>3.4051472095866675E-2</v>
      </c>
      <c r="I41">
        <f t="shared" si="91"/>
        <v>3.1006044048851766E-2</v>
      </c>
      <c r="J41">
        <f t="shared" si="91"/>
        <v>6.7747473092621302E-2</v>
      </c>
      <c r="K41">
        <f t="shared" si="91"/>
        <v>5.2254836557705131E-2</v>
      </c>
      <c r="L41">
        <f t="shared" si="91"/>
        <v>5.705844686907624E-2</v>
      </c>
      <c r="M41">
        <f t="shared" si="91"/>
        <v>6.1067695057367199E-2</v>
      </c>
      <c r="N41">
        <f t="shared" si="91"/>
        <v>2.8946104061272404E-2</v>
      </c>
      <c r="R41">
        <f t="shared" si="65"/>
        <v>7.9223997948893343E-2</v>
      </c>
      <c r="S41">
        <f t="shared" si="66"/>
        <v>6.3984795692112684E-2</v>
      </c>
      <c r="T41">
        <f t="shared" si="67"/>
        <v>2.3146769871985606E-2</v>
      </c>
      <c r="U41">
        <f t="shared" si="68"/>
        <v>3.0843093038481095E-2</v>
      </c>
      <c r="V41">
        <f t="shared" si="69"/>
        <v>5.4406887305059604E-2</v>
      </c>
      <c r="W41">
        <f t="shared" si="70"/>
        <v>5.9697496988355025E-2</v>
      </c>
      <c r="X41">
        <f t="shared" si="71"/>
        <v>5.1408361753189302E-2</v>
      </c>
      <c r="Y41">
        <f t="shared" si="72"/>
        <v>6.4332051898125853E-2</v>
      </c>
      <c r="Z41">
        <f t="shared" si="73"/>
        <v>2.6073706191094281E-2</v>
      </c>
      <c r="AA41">
        <f t="shared" si="73"/>
        <v>3.0306363786370305E-2</v>
      </c>
      <c r="AC41">
        <f>AC31*AB21</f>
        <v>7.1672893258096337E-2</v>
      </c>
      <c r="AD41">
        <f t="shared" si="74"/>
        <v>5.5063626199100657E-2</v>
      </c>
      <c r="AE41">
        <f t="shared" si="75"/>
        <v>6.672024384556452E-2</v>
      </c>
      <c r="AF41">
        <f t="shared" si="76"/>
        <v>5.3471259880940814E-2</v>
      </c>
      <c r="AG41">
        <f t="shared" si="77"/>
        <v>6.5184364497374636E-2</v>
      </c>
      <c r="AH41">
        <f t="shared" si="78"/>
        <v>4.7781552156874962E-2</v>
      </c>
      <c r="AI41">
        <f t="shared" si="79"/>
        <v>5.2141434262948261E-2</v>
      </c>
      <c r="AJ41">
        <f t="shared" si="80"/>
        <v>4.6881557564569798E-2</v>
      </c>
      <c r="AK41">
        <f t="shared" si="81"/>
        <v>4.2589265798976372E-2</v>
      </c>
      <c r="AL41">
        <f t="shared" si="82"/>
        <v>6.9904869012392679E-2</v>
      </c>
    </row>
    <row r="42" spans="1:38" x14ac:dyDescent="0.25">
      <c r="R42">
        <f>R32*Q22</f>
        <v>4.6149901717801867E-3</v>
      </c>
      <c r="S42">
        <f t="shared" si="66"/>
        <v>-1.0452961672473868E-2</v>
      </c>
      <c r="T42">
        <f t="shared" si="67"/>
        <v>-4.4656147662994932E-4</v>
      </c>
      <c r="U42">
        <f t="shared" si="68"/>
        <v>-1.0184040154215467E-2</v>
      </c>
      <c r="V42">
        <f t="shared" si="69"/>
        <v>9.0325312257427143E-3</v>
      </c>
      <c r="W42">
        <f t="shared" si="70"/>
        <v>-4.2163030384152053E-3</v>
      </c>
      <c r="X42">
        <f t="shared" si="71"/>
        <v>1.4146772767462424E-2</v>
      </c>
      <c r="Y42">
        <f t="shared" si="72"/>
        <v>-6.0067275348390083E-4</v>
      </c>
      <c r="Z42">
        <f t="shared" si="73"/>
        <v>3.0475760483097253E-3</v>
      </c>
      <c r="AA42">
        <f t="shared" si="73"/>
        <v>-1.5125680655629503E-2</v>
      </c>
      <c r="AC42">
        <f>AC32*AB22</f>
        <v>1.6970698531748554E-2</v>
      </c>
      <c r="AD42">
        <f t="shared" ref="AD42" si="92">AD32*AC22</f>
        <v>-8.3824469452175449E-3</v>
      </c>
      <c r="AE42">
        <f t="shared" ref="AE42" si="93">AE32*AD22</f>
        <v>4.107815050468035E-3</v>
      </c>
      <c r="AF42">
        <f t="shared" ref="AF42" si="94">AF32*AE22</f>
        <v>-5.3732799843856744E-3</v>
      </c>
      <c r="AG42">
        <f t="shared" ref="AG42" si="95">AG32*AF22</f>
        <v>1.1223797860475112E-2</v>
      </c>
      <c r="AH42">
        <f t="shared" ref="AH42" si="96">AH32*AG22</f>
        <v>-7.7783517616957926E-3</v>
      </c>
      <c r="AI42">
        <f t="shared" ref="AI42" si="97">AI32*AH22</f>
        <v>6.7812084993359887E-3</v>
      </c>
      <c r="AJ42">
        <f t="shared" ref="AJ42" si="98">AJ32*AI22</f>
        <v>-2.7721241381486557E-3</v>
      </c>
      <c r="AK42">
        <f t="shared" ref="AK42" si="99">AK32*AJ22</f>
        <v>2.1521452125318769E-3</v>
      </c>
      <c r="AL42">
        <f t="shared" ref="AL42" si="100">AL32*AK22</f>
        <v>1.1758022385632488E-2</v>
      </c>
    </row>
    <row r="43" spans="1:38" x14ac:dyDescent="0.25">
      <c r="AC43">
        <f>AC35+AC36+AC37+AC40+AC42</f>
        <v>7.1672893258096365E-2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639B-0CEB-3349-AC5F-DCDCD2A832C1}">
  <dimension ref="A1:P27"/>
  <sheetViews>
    <sheetView workbookViewId="0">
      <selection activeCell="D11" sqref="D11"/>
    </sheetView>
  </sheetViews>
  <sheetFormatPr defaultColWidth="10.85546875" defaultRowHeight="15.75" x14ac:dyDescent="0.25"/>
  <cols>
    <col min="1" max="16384" width="10.85546875" style="14"/>
  </cols>
  <sheetData>
    <row r="1" spans="1:16" x14ac:dyDescent="0.25">
      <c r="A1" s="16"/>
      <c r="C1" s="14" t="s">
        <v>22</v>
      </c>
      <c r="D1" s="14">
        <v>1946</v>
      </c>
      <c r="E1" s="14">
        <v>1947</v>
      </c>
      <c r="F1" s="14">
        <v>1948</v>
      </c>
      <c r="G1" s="14">
        <v>1949</v>
      </c>
      <c r="H1" s="14">
        <v>1950</v>
      </c>
      <c r="I1" s="14">
        <v>1951</v>
      </c>
      <c r="J1" s="14">
        <v>1952</v>
      </c>
      <c r="K1" s="14">
        <v>1953</v>
      </c>
      <c r="L1" s="14">
        <v>1954</v>
      </c>
      <c r="M1" s="14">
        <v>1955</v>
      </c>
      <c r="N1" s="14">
        <v>1956</v>
      </c>
      <c r="O1" s="14">
        <v>1957</v>
      </c>
      <c r="P1" s="14">
        <v>1958</v>
      </c>
    </row>
    <row r="2" spans="1:16" x14ac:dyDescent="0.25">
      <c r="A2" s="16"/>
      <c r="C2" s="14" t="s">
        <v>3</v>
      </c>
      <c r="D2" s="14">
        <v>4226</v>
      </c>
      <c r="E2" s="14">
        <v>4598</v>
      </c>
      <c r="F2" s="14">
        <v>4995</v>
      </c>
      <c r="G2" s="14">
        <v>5258</v>
      </c>
      <c r="H2" s="14">
        <v>5464</v>
      </c>
      <c r="I2" s="14">
        <v>6264</v>
      </c>
      <c r="J2" s="14">
        <v>8804</v>
      </c>
      <c r="K2" s="14">
        <v>9841</v>
      </c>
      <c r="L2" s="14">
        <v>8920</v>
      </c>
      <c r="M2" s="14">
        <v>8650</v>
      </c>
      <c r="N2" s="14">
        <v>10144</v>
      </c>
      <c r="O2" s="14">
        <v>10567</v>
      </c>
      <c r="P2" s="14">
        <v>9762</v>
      </c>
    </row>
    <row r="3" spans="1:16" x14ac:dyDescent="0.25">
      <c r="A3" s="16"/>
      <c r="C3" s="14" t="s">
        <v>2</v>
      </c>
      <c r="D3" s="14">
        <v>71266</v>
      </c>
      <c r="E3" s="14">
        <v>76550</v>
      </c>
      <c r="F3" s="14">
        <v>83055</v>
      </c>
      <c r="G3" s="14">
        <v>85720</v>
      </c>
      <c r="H3" s="14">
        <v>90237</v>
      </c>
      <c r="I3" s="14">
        <v>94586</v>
      </c>
      <c r="J3" s="14">
        <v>98578</v>
      </c>
      <c r="K3" s="14">
        <v>102540</v>
      </c>
      <c r="L3" s="14">
        <v>108148</v>
      </c>
      <c r="M3" s="14">
        <v>113446</v>
      </c>
      <c r="N3" s="14">
        <v>120450</v>
      </c>
      <c r="O3" s="14">
        <v>126770</v>
      </c>
      <c r="P3" s="14">
        <v>127375</v>
      </c>
    </row>
    <row r="4" spans="1:16" x14ac:dyDescent="0.25">
      <c r="A4" s="16"/>
      <c r="C4" s="14" t="s">
        <v>4</v>
      </c>
      <c r="D4" s="14">
        <v>15846</v>
      </c>
      <c r="E4" s="14">
        <v>17974</v>
      </c>
      <c r="F4" s="14">
        <v>20170</v>
      </c>
      <c r="G4" s="14">
        <v>21750</v>
      </c>
      <c r="H4" s="14">
        <v>22491</v>
      </c>
      <c r="I4" s="14">
        <v>24495</v>
      </c>
      <c r="J4" s="14">
        <v>24230</v>
      </c>
      <c r="K4" s="14">
        <v>24191</v>
      </c>
      <c r="L4" s="14">
        <v>27589</v>
      </c>
      <c r="M4" s="14">
        <v>31238</v>
      </c>
      <c r="N4" s="14">
        <v>34432</v>
      </c>
      <c r="O4" s="14">
        <v>37339</v>
      </c>
      <c r="P4" s="14">
        <v>39104</v>
      </c>
    </row>
    <row r="5" spans="1:16" x14ac:dyDescent="0.25">
      <c r="A5" s="16"/>
      <c r="C5" s="14" t="s">
        <v>10</v>
      </c>
      <c r="D5" s="14">
        <v>12965</v>
      </c>
      <c r="E5" s="14">
        <v>12640</v>
      </c>
      <c r="F5" s="14">
        <v>12114</v>
      </c>
      <c r="G5" s="14">
        <v>12780</v>
      </c>
      <c r="H5" s="14">
        <v>13142</v>
      </c>
      <c r="I5" s="14">
        <v>14733</v>
      </c>
      <c r="J5" s="14">
        <v>14897</v>
      </c>
      <c r="K5" s="14">
        <v>15105</v>
      </c>
      <c r="L5" s="14">
        <v>16006</v>
      </c>
      <c r="M5" s="14">
        <v>17420</v>
      </c>
      <c r="N5" s="14">
        <v>20617</v>
      </c>
      <c r="O5" s="14">
        <v>21995</v>
      </c>
      <c r="P5" s="14">
        <v>21593</v>
      </c>
    </row>
    <row r="6" spans="1:16" x14ac:dyDescent="0.25">
      <c r="A6" s="16"/>
      <c r="C6" s="14" t="s">
        <v>11</v>
      </c>
      <c r="D6" s="14">
        <v>4347</v>
      </c>
      <c r="E6" s="14">
        <v>6807</v>
      </c>
      <c r="F6" s="14">
        <v>9133</v>
      </c>
      <c r="G6" s="14">
        <v>12433</v>
      </c>
      <c r="H6" s="14">
        <v>15986</v>
      </c>
      <c r="I6" s="14">
        <v>18226</v>
      </c>
      <c r="J6" s="14">
        <v>16573</v>
      </c>
      <c r="K6" s="14">
        <v>16885</v>
      </c>
      <c r="L6" s="14">
        <v>19591</v>
      </c>
      <c r="M6" s="14">
        <v>21246</v>
      </c>
      <c r="N6" s="14">
        <v>19988</v>
      </c>
      <c r="O6" s="14">
        <v>21438</v>
      </c>
      <c r="P6" s="14">
        <v>22571</v>
      </c>
    </row>
    <row r="7" spans="1:16" x14ac:dyDescent="0.25">
      <c r="C7" s="14" t="s">
        <v>5</v>
      </c>
      <c r="D7" s="14">
        <f t="shared" ref="D7:P7" si="0">D6-D5</f>
        <v>-8618</v>
      </c>
      <c r="E7" s="14">
        <f t="shared" si="0"/>
        <v>-5833</v>
      </c>
      <c r="F7" s="14">
        <f t="shared" si="0"/>
        <v>-2981</v>
      </c>
      <c r="G7" s="14">
        <f t="shared" si="0"/>
        <v>-347</v>
      </c>
      <c r="H7" s="14">
        <f t="shared" si="0"/>
        <v>2844</v>
      </c>
      <c r="I7" s="14">
        <f t="shared" si="0"/>
        <v>3493</v>
      </c>
      <c r="J7" s="14">
        <f t="shared" si="0"/>
        <v>1676</v>
      </c>
      <c r="K7" s="14">
        <f t="shared" si="0"/>
        <v>1780</v>
      </c>
      <c r="L7" s="14">
        <f t="shared" si="0"/>
        <v>3585</v>
      </c>
      <c r="M7" s="14">
        <f t="shared" si="0"/>
        <v>3826</v>
      </c>
      <c r="N7" s="14">
        <f t="shared" si="0"/>
        <v>-629</v>
      </c>
      <c r="O7" s="14">
        <f t="shared" si="0"/>
        <v>-557</v>
      </c>
      <c r="P7" s="14">
        <f t="shared" si="0"/>
        <v>978</v>
      </c>
    </row>
    <row r="8" spans="1:16" x14ac:dyDescent="0.25">
      <c r="A8" s="16"/>
      <c r="C8" s="14" t="s">
        <v>6</v>
      </c>
      <c r="D8" s="14">
        <v>91632</v>
      </c>
      <c r="E8" s="14">
        <v>97395</v>
      </c>
      <c r="F8" s="14">
        <v>110231</v>
      </c>
      <c r="G8" s="14">
        <v>117112</v>
      </c>
      <c r="H8" s="14">
        <v>124197</v>
      </c>
      <c r="I8" s="14">
        <v>131683</v>
      </c>
      <c r="J8" s="14">
        <v>136167</v>
      </c>
      <c r="K8" s="14">
        <v>140389</v>
      </c>
      <c r="L8" s="14">
        <v>149900</v>
      </c>
      <c r="M8" s="14">
        <v>157733</v>
      </c>
      <c r="N8" s="14">
        <v>166733</v>
      </c>
      <c r="O8" s="14">
        <v>176915</v>
      </c>
      <c r="P8" s="14">
        <v>182036</v>
      </c>
    </row>
    <row r="9" spans="1:16" x14ac:dyDescent="0.25">
      <c r="A9" s="16"/>
      <c r="C9" s="14" t="s">
        <v>21</v>
      </c>
      <c r="D9" s="14">
        <f t="shared" ref="D9:P9" si="1">SUM(D2:D4,D7)</f>
        <v>82720</v>
      </c>
      <c r="E9" s="14">
        <f t="shared" si="1"/>
        <v>93289</v>
      </c>
      <c r="F9" s="14">
        <f t="shared" si="1"/>
        <v>105239</v>
      </c>
      <c r="G9" s="14">
        <f t="shared" si="1"/>
        <v>112381</v>
      </c>
      <c r="H9" s="14">
        <f t="shared" si="1"/>
        <v>121036</v>
      </c>
      <c r="I9" s="14">
        <f t="shared" si="1"/>
        <v>128838</v>
      </c>
      <c r="J9" s="14">
        <f t="shared" si="1"/>
        <v>133288</v>
      </c>
      <c r="K9" s="14">
        <f t="shared" si="1"/>
        <v>138352</v>
      </c>
      <c r="L9" s="14">
        <f t="shared" si="1"/>
        <v>148242</v>
      </c>
      <c r="M9" s="14">
        <f t="shared" si="1"/>
        <v>157160</v>
      </c>
      <c r="N9" s="14">
        <f t="shared" si="1"/>
        <v>164397</v>
      </c>
      <c r="O9" s="14">
        <f t="shared" si="1"/>
        <v>174119</v>
      </c>
      <c r="P9" s="14">
        <f t="shared" si="1"/>
        <v>177219</v>
      </c>
    </row>
    <row r="10" spans="1:16" x14ac:dyDescent="0.25">
      <c r="A10" s="16"/>
      <c r="C10" s="14" t="s">
        <v>20</v>
      </c>
      <c r="D10" s="14">
        <f>-(D9-D8)</f>
        <v>8912</v>
      </c>
      <c r="E10" s="14">
        <f t="shared" ref="D10:P10" si="2">-(E9-E8)</f>
        <v>4106</v>
      </c>
      <c r="F10" s="14">
        <f t="shared" si="2"/>
        <v>4992</v>
      </c>
      <c r="G10" s="14">
        <f t="shared" si="2"/>
        <v>4731</v>
      </c>
      <c r="H10" s="14">
        <f t="shared" si="2"/>
        <v>3161</v>
      </c>
      <c r="I10" s="14">
        <f t="shared" si="2"/>
        <v>2845</v>
      </c>
      <c r="J10" s="14">
        <f t="shared" si="2"/>
        <v>2879</v>
      </c>
      <c r="K10" s="14">
        <f t="shared" si="2"/>
        <v>2037</v>
      </c>
      <c r="L10" s="14">
        <f t="shared" si="2"/>
        <v>1658</v>
      </c>
      <c r="M10" s="14">
        <f t="shared" si="2"/>
        <v>573</v>
      </c>
      <c r="N10" s="14">
        <f t="shared" si="2"/>
        <v>2336</v>
      </c>
      <c r="O10" s="14">
        <f t="shared" si="2"/>
        <v>2796</v>
      </c>
      <c r="P10" s="14">
        <f t="shared" si="2"/>
        <v>4817</v>
      </c>
    </row>
    <row r="11" spans="1:16" x14ac:dyDescent="0.25">
      <c r="A11" s="16"/>
    </row>
    <row r="12" spans="1:16" x14ac:dyDescent="0.25">
      <c r="A12" s="16"/>
    </row>
    <row r="13" spans="1:16" x14ac:dyDescent="0.25">
      <c r="A13" s="16"/>
    </row>
    <row r="14" spans="1:16" x14ac:dyDescent="0.25">
      <c r="A14" s="16"/>
    </row>
    <row r="15" spans="1:16" x14ac:dyDescent="0.25">
      <c r="A15" s="16"/>
    </row>
    <row r="18" spans="1:1" x14ac:dyDescent="0.25">
      <c r="A18" s="15"/>
    </row>
    <row r="27" spans="1:1" x14ac:dyDescent="0.25">
      <c r="A27" s="14" t="s">
        <v>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EEEA-0E88-D041-A3D6-46BBE41925BC}">
  <dimension ref="B1:M15"/>
  <sheetViews>
    <sheetView workbookViewId="0">
      <selection activeCell="C15" sqref="C15:M15"/>
    </sheetView>
  </sheetViews>
  <sheetFormatPr defaultColWidth="10.85546875" defaultRowHeight="15.75" x14ac:dyDescent="0.25"/>
  <cols>
    <col min="1" max="16384" width="10.85546875" style="18"/>
  </cols>
  <sheetData>
    <row r="1" spans="2:13" x14ac:dyDescent="0.25">
      <c r="B1" s="18" t="s">
        <v>25</v>
      </c>
      <c r="C1" s="18">
        <v>1959</v>
      </c>
      <c r="D1" s="18">
        <v>1960</v>
      </c>
      <c r="E1" s="18">
        <v>1961</v>
      </c>
      <c r="F1" s="18">
        <v>1962</v>
      </c>
      <c r="G1" s="18">
        <v>1963</v>
      </c>
      <c r="H1" s="18">
        <v>1964</v>
      </c>
      <c r="I1" s="18">
        <v>1965</v>
      </c>
      <c r="J1" s="18">
        <v>1966</v>
      </c>
      <c r="K1" s="18">
        <v>1967</v>
      </c>
      <c r="L1" s="18">
        <v>1968</v>
      </c>
      <c r="M1" s="18">
        <v>1969</v>
      </c>
    </row>
    <row r="2" spans="2:13" x14ac:dyDescent="0.25">
      <c r="B2" s="18" t="s">
        <v>26</v>
      </c>
      <c r="C2" s="18">
        <v>424791</v>
      </c>
      <c r="D2" s="18">
        <v>455237</v>
      </c>
      <c r="E2" s="18">
        <v>480304</v>
      </c>
      <c r="F2" s="18">
        <v>512350</v>
      </c>
      <c r="G2" s="18">
        <v>539746</v>
      </c>
      <c r="H2" s="18">
        <v>574929</v>
      </c>
      <c r="I2" s="18">
        <v>602400</v>
      </c>
      <c r="J2" s="18">
        <v>633810</v>
      </c>
      <c r="K2" s="18">
        <v>663524</v>
      </c>
      <c r="L2" s="18">
        <v>691783</v>
      </c>
      <c r="M2" s="18">
        <v>740142</v>
      </c>
    </row>
    <row r="3" spans="2:13" x14ac:dyDescent="0.25">
      <c r="B3" s="18" t="s">
        <v>27</v>
      </c>
      <c r="C3" s="18">
        <v>36328</v>
      </c>
      <c r="D3" s="18">
        <v>41394</v>
      </c>
      <c r="E3" s="18">
        <v>44065</v>
      </c>
      <c r="F3" s="18">
        <v>47531</v>
      </c>
      <c r="G3" s="18">
        <v>55417</v>
      </c>
      <c r="H3" s="18">
        <v>64117</v>
      </c>
      <c r="I3" s="18">
        <v>65381</v>
      </c>
      <c r="J3" s="18">
        <v>72624</v>
      </c>
      <c r="K3" s="18">
        <v>78979</v>
      </c>
      <c r="L3" s="18">
        <v>89446</v>
      </c>
      <c r="M3" s="18">
        <v>109492</v>
      </c>
    </row>
    <row r="4" spans="2:13" x14ac:dyDescent="0.25">
      <c r="B4" s="18" t="s">
        <v>28</v>
      </c>
      <c r="C4" s="18">
        <v>333300</v>
      </c>
      <c r="D4" s="18">
        <v>347717</v>
      </c>
      <c r="E4" s="18">
        <v>367277</v>
      </c>
      <c r="F4" s="18">
        <v>392036</v>
      </c>
      <c r="G4" s="18">
        <v>416872</v>
      </c>
      <c r="H4" s="18">
        <v>438646</v>
      </c>
      <c r="I4" s="18">
        <v>456280</v>
      </c>
      <c r="J4" s="18">
        <v>476769</v>
      </c>
      <c r="K4" s="18">
        <v>499866</v>
      </c>
      <c r="L4" s="18">
        <v>519853</v>
      </c>
      <c r="M4" s="18">
        <v>551168</v>
      </c>
    </row>
    <row r="5" spans="2:13" x14ac:dyDescent="0.25">
      <c r="B5" s="18" t="s">
        <v>29</v>
      </c>
      <c r="C5" s="18">
        <v>69043</v>
      </c>
      <c r="D5" s="18">
        <v>70268</v>
      </c>
      <c r="E5" s="18">
        <v>73637</v>
      </c>
      <c r="F5" s="18">
        <v>77113</v>
      </c>
      <c r="G5" s="18">
        <v>79719</v>
      </c>
      <c r="H5" s="18">
        <v>83034</v>
      </c>
      <c r="I5" s="18">
        <v>85704</v>
      </c>
      <c r="J5" s="18">
        <v>88027</v>
      </c>
      <c r="K5" s="18">
        <v>91773</v>
      </c>
      <c r="L5" s="18">
        <v>96921</v>
      </c>
      <c r="M5" s="18">
        <v>100916</v>
      </c>
    </row>
    <row r="6" spans="2:13" x14ac:dyDescent="0.25">
      <c r="B6" s="18" t="s">
        <v>30</v>
      </c>
      <c r="C6" s="18">
        <f>C4-C5</f>
        <v>264257</v>
      </c>
      <c r="D6" s="18">
        <f t="shared" ref="D6:M6" si="0">D4-D5</f>
        <v>277449</v>
      </c>
      <c r="E6" s="18">
        <f t="shared" si="0"/>
        <v>293640</v>
      </c>
      <c r="F6" s="18">
        <f t="shared" si="0"/>
        <v>314923</v>
      </c>
      <c r="G6" s="18">
        <f t="shared" si="0"/>
        <v>337153</v>
      </c>
      <c r="H6" s="18">
        <f t="shared" si="0"/>
        <v>355612</v>
      </c>
      <c r="I6" s="18">
        <f t="shared" si="0"/>
        <v>370576</v>
      </c>
      <c r="J6" s="18">
        <f t="shared" si="0"/>
        <v>388742</v>
      </c>
      <c r="K6" s="18">
        <f t="shared" si="0"/>
        <v>408093</v>
      </c>
      <c r="L6" s="18">
        <f t="shared" si="0"/>
        <v>422932</v>
      </c>
      <c r="M6" s="18">
        <f t="shared" si="0"/>
        <v>450252</v>
      </c>
    </row>
    <row r="7" spans="2:13" x14ac:dyDescent="0.25">
      <c r="B7" s="18" t="s">
        <v>31</v>
      </c>
      <c r="C7" s="18">
        <v>80204</v>
      </c>
      <c r="D7" s="18">
        <v>86344</v>
      </c>
      <c r="E7" s="18">
        <v>95729</v>
      </c>
      <c r="F7" s="18">
        <v>103856</v>
      </c>
      <c r="G7" s="18">
        <v>112988</v>
      </c>
      <c r="H7" s="18">
        <v>124820</v>
      </c>
      <c r="I7" s="18">
        <v>133544</v>
      </c>
      <c r="J7" s="18">
        <v>143233</v>
      </c>
      <c r="K7" s="18">
        <v>151871</v>
      </c>
      <c r="L7" s="18">
        <v>160267</v>
      </c>
      <c r="M7" s="18">
        <v>174955</v>
      </c>
    </row>
    <row r="8" spans="2:13" x14ac:dyDescent="0.25">
      <c r="B8" s="18" t="s">
        <v>32</v>
      </c>
      <c r="C8" s="18">
        <v>11830</v>
      </c>
      <c r="D8" s="18">
        <v>12966</v>
      </c>
      <c r="E8" s="18">
        <v>14733</v>
      </c>
      <c r="F8" s="18">
        <v>17195</v>
      </c>
      <c r="G8" s="18">
        <v>19189</v>
      </c>
      <c r="H8" s="18">
        <v>21778</v>
      </c>
      <c r="I8" s="18">
        <v>23997</v>
      </c>
      <c r="J8" s="18">
        <v>24606</v>
      </c>
      <c r="K8" s="18">
        <v>25979</v>
      </c>
      <c r="L8" s="18">
        <v>25743</v>
      </c>
      <c r="M8" s="18">
        <v>27001</v>
      </c>
    </row>
    <row r="9" spans="2:13" x14ac:dyDescent="0.25">
      <c r="B9" s="18" t="s">
        <v>33</v>
      </c>
      <c r="C9" s="18">
        <f>C7-C8</f>
        <v>68374</v>
      </c>
      <c r="D9" s="18">
        <f t="shared" ref="D9:M9" si="1">D7-D8</f>
        <v>73378</v>
      </c>
      <c r="E9" s="18">
        <f t="shared" si="1"/>
        <v>80996</v>
      </c>
      <c r="F9" s="18">
        <f t="shared" si="1"/>
        <v>86661</v>
      </c>
      <c r="G9" s="18">
        <f t="shared" si="1"/>
        <v>93799</v>
      </c>
      <c r="H9" s="18">
        <f t="shared" si="1"/>
        <v>103042</v>
      </c>
      <c r="I9" s="18">
        <f t="shared" si="1"/>
        <v>109547</v>
      </c>
      <c r="J9" s="18">
        <f t="shared" si="1"/>
        <v>118627</v>
      </c>
      <c r="K9" s="18">
        <f t="shared" si="1"/>
        <v>125892</v>
      </c>
      <c r="L9" s="18">
        <f t="shared" si="1"/>
        <v>134524</v>
      </c>
      <c r="M9" s="18">
        <f t="shared" si="1"/>
        <v>147954</v>
      </c>
    </row>
    <row r="10" spans="2:13" x14ac:dyDescent="0.25">
      <c r="B10" s="18" t="s">
        <v>34</v>
      </c>
      <c r="C10" s="18">
        <v>4496</v>
      </c>
      <c r="D10" s="18">
        <v>11705</v>
      </c>
      <c r="E10" s="18">
        <v>7889</v>
      </c>
      <c r="F10" s="18">
        <v>9862</v>
      </c>
      <c r="G10" s="18">
        <v>7109</v>
      </c>
      <c r="H10" s="18">
        <v>13167</v>
      </c>
      <c r="I10" s="18">
        <v>8695</v>
      </c>
      <c r="J10" s="18">
        <v>12780</v>
      </c>
      <c r="K10" s="18">
        <v>11023</v>
      </c>
      <c r="L10" s="18">
        <v>12451</v>
      </c>
      <c r="M10" s="18">
        <v>20585</v>
      </c>
    </row>
    <row r="11" spans="2:13" x14ac:dyDescent="0.25">
      <c r="B11" s="18" t="s">
        <v>35</v>
      </c>
      <c r="C11" s="18">
        <v>43119</v>
      </c>
      <c r="D11" s="18">
        <v>50865</v>
      </c>
      <c r="E11" s="18">
        <v>53474</v>
      </c>
      <c r="F11" s="18">
        <v>54127</v>
      </c>
      <c r="G11" s="18">
        <v>58194</v>
      </c>
      <c r="H11" s="18">
        <v>62413</v>
      </c>
      <c r="I11" s="18">
        <v>69262</v>
      </c>
      <c r="J11" s="18">
        <v>73652</v>
      </c>
      <c r="K11" s="18">
        <v>79743</v>
      </c>
      <c r="L11" s="18">
        <v>88658</v>
      </c>
      <c r="M11" s="18">
        <v>102926</v>
      </c>
    </row>
    <row r="12" spans="2:13" x14ac:dyDescent="0.25">
      <c r="B12" s="18" t="s">
        <v>36</v>
      </c>
      <c r="C12" s="18">
        <f>C8+C5</f>
        <v>80873</v>
      </c>
      <c r="D12" s="18">
        <f t="shared" ref="D12:M12" si="2">D8+D5</f>
        <v>83234</v>
      </c>
      <c r="E12" s="18">
        <f t="shared" si="2"/>
        <v>88370</v>
      </c>
      <c r="F12" s="18">
        <f t="shared" si="2"/>
        <v>94308</v>
      </c>
      <c r="G12" s="18">
        <f t="shared" si="2"/>
        <v>98908</v>
      </c>
      <c r="H12" s="18">
        <f t="shared" si="2"/>
        <v>104812</v>
      </c>
      <c r="I12" s="18">
        <f t="shared" si="2"/>
        <v>109701</v>
      </c>
      <c r="J12" s="18">
        <f t="shared" si="2"/>
        <v>112633</v>
      </c>
      <c r="K12" s="18">
        <f t="shared" si="2"/>
        <v>117752</v>
      </c>
      <c r="L12" s="18">
        <f t="shared" si="2"/>
        <v>122664</v>
      </c>
      <c r="M12" s="18">
        <f t="shared" si="2"/>
        <v>127917</v>
      </c>
    </row>
    <row r="14" spans="2:13" x14ac:dyDescent="0.25">
      <c r="B14" s="22" t="s">
        <v>50</v>
      </c>
      <c r="C14" s="18">
        <f>C5/C2*100</f>
        <v>16.253404615446186</v>
      </c>
      <c r="D14" s="18">
        <f t="shared" ref="D14:M14" si="3">D5/D2*100</f>
        <v>15.43547646610447</v>
      </c>
      <c r="E14" s="18">
        <f t="shared" si="3"/>
        <v>15.331331823178655</v>
      </c>
      <c r="F14" s="18">
        <f t="shared" si="3"/>
        <v>15.050844149507173</v>
      </c>
      <c r="G14" s="18">
        <f t="shared" si="3"/>
        <v>14.769725018805142</v>
      </c>
      <c r="H14" s="18">
        <f t="shared" si="3"/>
        <v>14.442478984361548</v>
      </c>
      <c r="I14" s="18">
        <f t="shared" si="3"/>
        <v>14.227091633466134</v>
      </c>
      <c r="J14" s="18">
        <f t="shared" si="3"/>
        <v>13.888547040911314</v>
      </c>
      <c r="K14" s="18">
        <f t="shared" si="3"/>
        <v>13.831150041294663</v>
      </c>
      <c r="L14" s="18">
        <f t="shared" si="3"/>
        <v>14.010318264542493</v>
      </c>
      <c r="M14" s="18">
        <f t="shared" si="3"/>
        <v>13.63468091258164</v>
      </c>
    </row>
    <row r="15" spans="2:13" x14ac:dyDescent="0.25">
      <c r="B15" s="22" t="s">
        <v>51</v>
      </c>
      <c r="C15" s="18">
        <f>C8/C2*100</f>
        <v>2.7848989267663393</v>
      </c>
      <c r="D15" s="18">
        <f t="shared" ref="D15:M15" si="4">D8/D2*100</f>
        <v>2.8481867686501756</v>
      </c>
      <c r="E15" s="18">
        <f t="shared" si="4"/>
        <v>3.0674322928811755</v>
      </c>
      <c r="F15" s="18">
        <f t="shared" si="4"/>
        <v>3.3561042256270128</v>
      </c>
      <c r="G15" s="18">
        <f t="shared" si="4"/>
        <v>3.5551907749200549</v>
      </c>
      <c r="H15" s="18">
        <f t="shared" si="4"/>
        <v>3.78794598985266</v>
      </c>
      <c r="I15" s="18">
        <f t="shared" si="4"/>
        <v>3.9835657370517925</v>
      </c>
      <c r="J15" s="18">
        <f t="shared" si="4"/>
        <v>3.8822360013253183</v>
      </c>
      <c r="K15" s="18">
        <f t="shared" si="4"/>
        <v>3.9153067560480106</v>
      </c>
      <c r="L15" s="18">
        <f t="shared" si="4"/>
        <v>3.7212536301123333</v>
      </c>
      <c r="M15" s="18">
        <f t="shared" si="4"/>
        <v>3.6480837460919657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E3FA-4DBD-BE4A-A3A0-6A54047C9F73}">
  <dimension ref="A1:M17"/>
  <sheetViews>
    <sheetView workbookViewId="0">
      <selection activeCell="C17" sqref="C17:M17"/>
    </sheetView>
  </sheetViews>
  <sheetFormatPr defaultColWidth="11.42578125" defaultRowHeight="15" x14ac:dyDescent="0.25"/>
  <sheetData>
    <row r="1" spans="1:13" x14ac:dyDescent="0.25">
      <c r="B1">
        <v>1948</v>
      </c>
      <c r="C1">
        <v>1949</v>
      </c>
      <c r="D1">
        <v>1950</v>
      </c>
      <c r="E1">
        <v>1951</v>
      </c>
      <c r="F1">
        <v>1952</v>
      </c>
      <c r="G1">
        <v>1953</v>
      </c>
      <c r="H1">
        <v>1954</v>
      </c>
      <c r="I1">
        <v>1955</v>
      </c>
      <c r="J1">
        <v>1956</v>
      </c>
      <c r="K1">
        <v>1957</v>
      </c>
      <c r="L1">
        <v>1958</v>
      </c>
      <c r="M1">
        <v>1959</v>
      </c>
    </row>
    <row r="2" spans="1:13" ht="15.75" x14ac:dyDescent="0.25">
      <c r="A2" s="19" t="s">
        <v>25</v>
      </c>
    </row>
    <row r="3" spans="1:13" ht="15.75" x14ac:dyDescent="0.25">
      <c r="A3" s="19" t="s">
        <v>26</v>
      </c>
      <c r="C3">
        <v>117010</v>
      </c>
      <c r="D3">
        <v>126280</v>
      </c>
      <c r="E3">
        <v>134360</v>
      </c>
      <c r="F3">
        <v>137470</v>
      </c>
      <c r="G3">
        <v>141710</v>
      </c>
      <c r="H3">
        <v>149420</v>
      </c>
      <c r="I3">
        <v>158340</v>
      </c>
      <c r="J3">
        <v>166480</v>
      </c>
      <c r="K3">
        <v>177190</v>
      </c>
      <c r="L3">
        <v>181810</v>
      </c>
      <c r="M3">
        <v>187320</v>
      </c>
    </row>
    <row r="4" spans="1:13" ht="15.75" x14ac:dyDescent="0.25">
      <c r="A4" s="19" t="s">
        <v>27</v>
      </c>
      <c r="C4">
        <v>12630</v>
      </c>
      <c r="D4">
        <v>13050</v>
      </c>
      <c r="E4">
        <v>15060</v>
      </c>
      <c r="F4">
        <v>15110</v>
      </c>
      <c r="G4">
        <v>14920</v>
      </c>
      <c r="H4">
        <v>16160</v>
      </c>
      <c r="I4">
        <v>17980</v>
      </c>
      <c r="J4">
        <v>21040</v>
      </c>
      <c r="K4">
        <v>22300</v>
      </c>
      <c r="L4">
        <v>21880</v>
      </c>
      <c r="M4">
        <v>20900</v>
      </c>
    </row>
    <row r="5" spans="1:13" ht="15.75" x14ac:dyDescent="0.25">
      <c r="A5" s="19" t="s">
        <v>28</v>
      </c>
      <c r="C5">
        <v>89720</v>
      </c>
      <c r="D5">
        <v>95140</v>
      </c>
      <c r="E5">
        <v>102470</v>
      </c>
      <c r="F5">
        <v>107940</v>
      </c>
      <c r="G5">
        <v>113020</v>
      </c>
      <c r="H5">
        <v>116380</v>
      </c>
      <c r="I5">
        <v>122790</v>
      </c>
      <c r="J5">
        <v>130530</v>
      </c>
      <c r="K5">
        <v>137360</v>
      </c>
      <c r="L5">
        <v>137830</v>
      </c>
      <c r="M5">
        <v>141400</v>
      </c>
    </row>
    <row r="6" spans="1:13" ht="15.75" x14ac:dyDescent="0.25">
      <c r="A6" s="19" t="s">
        <v>29</v>
      </c>
      <c r="C6">
        <v>4880</v>
      </c>
      <c r="D6">
        <v>5050</v>
      </c>
      <c r="E6">
        <v>5790</v>
      </c>
      <c r="F6">
        <v>8320</v>
      </c>
      <c r="G6">
        <v>9340</v>
      </c>
      <c r="H6">
        <v>8390</v>
      </c>
      <c r="I6">
        <v>8090</v>
      </c>
      <c r="J6">
        <v>9530</v>
      </c>
      <c r="K6">
        <v>9860</v>
      </c>
      <c r="L6">
        <v>9020</v>
      </c>
      <c r="M6">
        <v>9700</v>
      </c>
    </row>
    <row r="7" spans="1:13" ht="15.75" x14ac:dyDescent="0.25">
      <c r="A7" s="19" t="s">
        <v>30</v>
      </c>
      <c r="C7">
        <f>C5-C6</f>
        <v>84840</v>
      </c>
      <c r="D7">
        <f t="shared" ref="D7:M7" si="0">D5-D6</f>
        <v>90090</v>
      </c>
      <c r="E7">
        <f t="shared" si="0"/>
        <v>96680</v>
      </c>
      <c r="F7">
        <f t="shared" si="0"/>
        <v>99620</v>
      </c>
      <c r="G7">
        <f t="shared" si="0"/>
        <v>103680</v>
      </c>
      <c r="H7">
        <f t="shared" si="0"/>
        <v>107990</v>
      </c>
      <c r="I7">
        <f t="shared" si="0"/>
        <v>114700</v>
      </c>
      <c r="J7">
        <f t="shared" si="0"/>
        <v>121000</v>
      </c>
      <c r="K7">
        <f t="shared" si="0"/>
        <v>127500</v>
      </c>
      <c r="L7">
        <f t="shared" si="0"/>
        <v>128810</v>
      </c>
      <c r="M7">
        <f t="shared" si="0"/>
        <v>131700</v>
      </c>
    </row>
    <row r="8" spans="1:13" ht="15.75" x14ac:dyDescent="0.25">
      <c r="A8" s="19" t="s">
        <v>31</v>
      </c>
      <c r="C8">
        <v>24640</v>
      </c>
      <c r="D8">
        <v>24850</v>
      </c>
      <c r="E8">
        <v>26200</v>
      </c>
      <c r="F8">
        <v>25221</v>
      </c>
      <c r="G8">
        <v>25390</v>
      </c>
      <c r="H8">
        <v>27580</v>
      </c>
      <c r="I8">
        <v>31160</v>
      </c>
      <c r="J8">
        <v>33760</v>
      </c>
      <c r="K8">
        <v>37270</v>
      </c>
      <c r="L8">
        <v>38990</v>
      </c>
      <c r="M8">
        <v>39870</v>
      </c>
    </row>
    <row r="9" spans="1:13" ht="15.75" x14ac:dyDescent="0.25">
      <c r="A9" s="19" t="s">
        <v>32</v>
      </c>
      <c r="C9">
        <v>2390</v>
      </c>
      <c r="D9">
        <v>2420</v>
      </c>
      <c r="E9">
        <v>2450</v>
      </c>
      <c r="F9">
        <v>2790</v>
      </c>
      <c r="G9">
        <v>2910</v>
      </c>
      <c r="H9">
        <v>3390</v>
      </c>
      <c r="I9">
        <v>3770</v>
      </c>
      <c r="J9">
        <v>4120</v>
      </c>
      <c r="K9">
        <v>4180</v>
      </c>
      <c r="L9">
        <v>4270</v>
      </c>
      <c r="M9">
        <v>4690</v>
      </c>
    </row>
    <row r="10" spans="1:13" ht="15.75" x14ac:dyDescent="0.25">
      <c r="A10" s="19" t="s">
        <v>33</v>
      </c>
      <c r="C10">
        <f>C8-C9</f>
        <v>22250</v>
      </c>
      <c r="D10">
        <f t="shared" ref="D10:M10" si="1">D8-D9</f>
        <v>22430</v>
      </c>
      <c r="E10">
        <f t="shared" si="1"/>
        <v>23750</v>
      </c>
      <c r="F10">
        <f t="shared" si="1"/>
        <v>22431</v>
      </c>
      <c r="G10">
        <f t="shared" si="1"/>
        <v>22480</v>
      </c>
      <c r="H10">
        <f t="shared" si="1"/>
        <v>24190</v>
      </c>
      <c r="I10">
        <f t="shared" si="1"/>
        <v>27390</v>
      </c>
      <c r="J10">
        <f t="shared" si="1"/>
        <v>29640</v>
      </c>
      <c r="K10">
        <f t="shared" si="1"/>
        <v>33090</v>
      </c>
      <c r="L10">
        <f t="shared" si="1"/>
        <v>34720</v>
      </c>
      <c r="M10">
        <f t="shared" si="1"/>
        <v>35180</v>
      </c>
    </row>
    <row r="11" spans="1:13" ht="15.75" x14ac:dyDescent="0.25">
      <c r="A11" s="19" t="s">
        <v>34</v>
      </c>
      <c r="C11">
        <v>3100</v>
      </c>
      <c r="D11">
        <v>3640</v>
      </c>
      <c r="E11">
        <v>2320</v>
      </c>
      <c r="F11">
        <v>2260</v>
      </c>
      <c r="G11">
        <v>860</v>
      </c>
      <c r="H11">
        <v>2140</v>
      </c>
      <c r="I11">
        <v>1510</v>
      </c>
      <c r="J11">
        <v>3750</v>
      </c>
      <c r="K11">
        <v>3650</v>
      </c>
      <c r="L11">
        <v>4190</v>
      </c>
      <c r="M11">
        <v>1440</v>
      </c>
    </row>
    <row r="12" spans="1:13" ht="15.75" x14ac:dyDescent="0.25">
      <c r="A12" s="19" t="s">
        <v>35</v>
      </c>
      <c r="C12">
        <v>12180</v>
      </c>
      <c r="D12">
        <v>15700</v>
      </c>
      <c r="E12">
        <v>18430</v>
      </c>
      <c r="F12">
        <v>17160</v>
      </c>
      <c r="G12">
        <v>17360</v>
      </c>
      <c r="H12">
        <v>19480</v>
      </c>
      <c r="I12">
        <v>20860</v>
      </c>
      <c r="J12">
        <v>19480</v>
      </c>
      <c r="K12">
        <v>21210</v>
      </c>
      <c r="L12">
        <v>22680</v>
      </c>
      <c r="M12">
        <v>25510</v>
      </c>
    </row>
    <row r="13" spans="1:13" ht="15.75" x14ac:dyDescent="0.25">
      <c r="A13" s="19" t="s">
        <v>36</v>
      </c>
      <c r="C13">
        <f>C6+C9</f>
        <v>7270</v>
      </c>
      <c r="D13">
        <f t="shared" ref="D13:M13" si="2">D6+D9</f>
        <v>7470</v>
      </c>
      <c r="E13">
        <f t="shared" si="2"/>
        <v>8240</v>
      </c>
      <c r="F13">
        <f t="shared" si="2"/>
        <v>11110</v>
      </c>
      <c r="G13">
        <f t="shared" si="2"/>
        <v>12250</v>
      </c>
      <c r="H13">
        <f t="shared" si="2"/>
        <v>11780</v>
      </c>
      <c r="I13">
        <f t="shared" si="2"/>
        <v>11860</v>
      </c>
      <c r="J13">
        <f t="shared" si="2"/>
        <v>13650</v>
      </c>
      <c r="K13">
        <f t="shared" si="2"/>
        <v>14040</v>
      </c>
      <c r="L13">
        <f t="shared" si="2"/>
        <v>13290</v>
      </c>
      <c r="M13">
        <f t="shared" si="2"/>
        <v>14390</v>
      </c>
    </row>
    <row r="16" spans="1:13" ht="15.75" x14ac:dyDescent="0.25">
      <c r="A16" s="19" t="s">
        <v>50</v>
      </c>
      <c r="C16">
        <f>C6/C3*100</f>
        <v>4.1705837107939496</v>
      </c>
      <c r="D16">
        <f t="shared" ref="D16:M16" si="3">D6/D3*100</f>
        <v>3.9990497307570476</v>
      </c>
      <c r="E16">
        <f t="shared" si="3"/>
        <v>4.3093182494790119</v>
      </c>
      <c r="F16">
        <f t="shared" si="3"/>
        <v>6.0522295773623336</v>
      </c>
      <c r="G16">
        <f t="shared" si="3"/>
        <v>6.5909251287841366</v>
      </c>
      <c r="H16">
        <f t="shared" si="3"/>
        <v>5.6150448400481858</v>
      </c>
      <c r="I16">
        <f t="shared" si="3"/>
        <v>5.10925855753442</v>
      </c>
      <c r="J16">
        <f t="shared" si="3"/>
        <v>5.724411340701586</v>
      </c>
      <c r="K16">
        <f t="shared" si="3"/>
        <v>5.5646481178396074</v>
      </c>
      <c r="L16">
        <f t="shared" si="3"/>
        <v>4.9612232550464768</v>
      </c>
      <c r="M16">
        <f t="shared" si="3"/>
        <v>5.1783045056587662</v>
      </c>
    </row>
    <row r="17" spans="1:13" ht="15.75" x14ac:dyDescent="0.25">
      <c r="A17" s="19" t="s">
        <v>51</v>
      </c>
      <c r="C17">
        <f>C9/C3*100</f>
        <v>2.0425604649175284</v>
      </c>
      <c r="D17">
        <f t="shared" ref="D17:M17" si="4">D9/D3*100</f>
        <v>1.9163763066202089</v>
      </c>
      <c r="E17">
        <f t="shared" si="4"/>
        <v>1.8234593629056266</v>
      </c>
      <c r="F17">
        <f t="shared" si="4"/>
        <v>2.0295337164472249</v>
      </c>
      <c r="G17">
        <f t="shared" si="4"/>
        <v>2.0534895208524451</v>
      </c>
      <c r="H17">
        <f t="shared" si="4"/>
        <v>2.2687725873377058</v>
      </c>
      <c r="I17">
        <f t="shared" si="4"/>
        <v>2.3809523809523809</v>
      </c>
      <c r="J17">
        <f t="shared" si="4"/>
        <v>2.4747717443536761</v>
      </c>
      <c r="K17">
        <f t="shared" si="4"/>
        <v>2.3590496077656753</v>
      </c>
      <c r="L17">
        <f t="shared" si="4"/>
        <v>2.3486056872559264</v>
      </c>
      <c r="M17">
        <f t="shared" si="4"/>
        <v>2.5037369207772797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98D0-8049-8E44-8BFF-BFA011EFCEDA}">
  <dimension ref="A1:K8"/>
  <sheetViews>
    <sheetView workbookViewId="0">
      <selection activeCell="A8" sqref="A8:K8"/>
    </sheetView>
  </sheetViews>
  <sheetFormatPr defaultColWidth="11.42578125" defaultRowHeight="15" x14ac:dyDescent="0.25"/>
  <sheetData>
    <row r="1" spans="1:11" x14ac:dyDescent="0.25">
      <c r="A1">
        <v>117010</v>
      </c>
      <c r="B1">
        <v>126280</v>
      </c>
      <c r="C1">
        <v>134360</v>
      </c>
      <c r="D1">
        <v>137470</v>
      </c>
      <c r="E1">
        <v>141710</v>
      </c>
      <c r="F1">
        <v>149420</v>
      </c>
      <c r="G1">
        <v>158340</v>
      </c>
      <c r="H1">
        <v>166480</v>
      </c>
      <c r="I1">
        <v>177190</v>
      </c>
      <c r="J1">
        <v>181810</v>
      </c>
      <c r="K1">
        <v>187320</v>
      </c>
    </row>
    <row r="2" spans="1:11" x14ac:dyDescent="0.25">
      <c r="A2">
        <v>13050</v>
      </c>
      <c r="B2">
        <v>15060</v>
      </c>
      <c r="C2">
        <v>15110</v>
      </c>
      <c r="D2">
        <v>14920</v>
      </c>
      <c r="E2">
        <v>16160</v>
      </c>
      <c r="F2">
        <v>17980</v>
      </c>
      <c r="G2">
        <v>21040</v>
      </c>
      <c r="H2">
        <v>22300</v>
      </c>
      <c r="I2">
        <v>21880</v>
      </c>
      <c r="J2">
        <v>20900</v>
      </c>
    </row>
    <row r="3" spans="1:11" x14ac:dyDescent="0.25">
      <c r="A3">
        <v>89720</v>
      </c>
      <c r="B3">
        <v>95140</v>
      </c>
      <c r="C3">
        <v>102470</v>
      </c>
      <c r="D3">
        <v>107940</v>
      </c>
      <c r="E3">
        <v>113020</v>
      </c>
      <c r="F3">
        <v>116380</v>
      </c>
      <c r="G3">
        <v>122790</v>
      </c>
      <c r="H3">
        <v>130530</v>
      </c>
      <c r="I3">
        <v>137360</v>
      </c>
      <c r="J3">
        <v>137830</v>
      </c>
      <c r="K3">
        <v>141400</v>
      </c>
    </row>
    <row r="4" spans="1:11" x14ac:dyDescent="0.25">
      <c r="A4">
        <v>4880</v>
      </c>
      <c r="B4">
        <v>5050</v>
      </c>
      <c r="C4">
        <v>5790</v>
      </c>
      <c r="D4">
        <v>8320</v>
      </c>
      <c r="E4">
        <v>9340</v>
      </c>
      <c r="F4">
        <v>8390</v>
      </c>
      <c r="G4">
        <v>8090</v>
      </c>
      <c r="H4">
        <v>9530</v>
      </c>
      <c r="I4">
        <v>9860</v>
      </c>
      <c r="J4">
        <v>9020</v>
      </c>
      <c r="K4">
        <v>9700</v>
      </c>
    </row>
    <row r="5" spans="1:11" x14ac:dyDescent="0.25">
      <c r="A5">
        <v>24640</v>
      </c>
      <c r="B5">
        <v>24850</v>
      </c>
      <c r="C5">
        <v>26200</v>
      </c>
      <c r="D5">
        <v>25221</v>
      </c>
      <c r="E5">
        <v>25390</v>
      </c>
      <c r="F5">
        <v>27580</v>
      </c>
      <c r="G5">
        <v>31160</v>
      </c>
      <c r="H5">
        <v>33760</v>
      </c>
      <c r="I5">
        <v>37270</v>
      </c>
      <c r="J5">
        <v>38990</v>
      </c>
      <c r="K5">
        <v>39870</v>
      </c>
    </row>
    <row r="6" spans="1:11" x14ac:dyDescent="0.25">
      <c r="A6">
        <v>2390</v>
      </c>
      <c r="B6">
        <v>2420</v>
      </c>
      <c r="C6">
        <v>2450</v>
      </c>
      <c r="D6">
        <v>2790</v>
      </c>
      <c r="E6">
        <v>2910</v>
      </c>
      <c r="F6">
        <v>3390</v>
      </c>
      <c r="G6">
        <v>3770</v>
      </c>
      <c r="H6">
        <v>4120</v>
      </c>
      <c r="I6">
        <v>4180</v>
      </c>
      <c r="J6">
        <v>4270</v>
      </c>
      <c r="K6">
        <v>4690</v>
      </c>
    </row>
    <row r="7" spans="1:11" x14ac:dyDescent="0.25">
      <c r="A7">
        <v>3100</v>
      </c>
      <c r="B7">
        <v>3640</v>
      </c>
      <c r="C7">
        <v>2320</v>
      </c>
      <c r="D7">
        <v>2260</v>
      </c>
      <c r="E7">
        <v>860</v>
      </c>
      <c r="F7">
        <v>2140</v>
      </c>
      <c r="G7">
        <v>1510</v>
      </c>
      <c r="H7">
        <v>3750</v>
      </c>
      <c r="I7">
        <v>3650</v>
      </c>
      <c r="J7">
        <v>4190</v>
      </c>
      <c r="K7">
        <v>1440</v>
      </c>
    </row>
    <row r="8" spans="1:11" x14ac:dyDescent="0.25">
      <c r="A8">
        <v>12180</v>
      </c>
      <c r="B8">
        <v>15700</v>
      </c>
      <c r="C8">
        <v>18430</v>
      </c>
      <c r="D8">
        <v>17160</v>
      </c>
      <c r="E8">
        <v>17360</v>
      </c>
      <c r="F8">
        <v>19480</v>
      </c>
      <c r="G8">
        <v>20860</v>
      </c>
      <c r="H8">
        <v>19480</v>
      </c>
      <c r="I8">
        <v>21210</v>
      </c>
      <c r="J8">
        <v>22680</v>
      </c>
      <c r="K8">
        <v>25510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8E9F-805D-4781-A0B2-71D5208E4C17}">
  <dimension ref="A1:G46"/>
  <sheetViews>
    <sheetView workbookViewId="0">
      <selection sqref="A1:G1048576"/>
    </sheetView>
  </sheetViews>
  <sheetFormatPr defaultColWidth="8.85546875" defaultRowHeight="15" x14ac:dyDescent="0.25"/>
  <cols>
    <col min="1" max="1" width="10.42578125" style="3" customWidth="1"/>
    <col min="2" max="2" width="16.28515625" style="3" customWidth="1"/>
    <col min="3" max="3" width="15.140625" style="3" customWidth="1"/>
    <col min="4" max="4" width="16.7109375" style="3" customWidth="1"/>
    <col min="5" max="6" width="11.7109375" style="3" bestFit="1" customWidth="1"/>
    <col min="7" max="7" width="16.28515625" style="3" customWidth="1"/>
  </cols>
  <sheetData>
    <row r="1" spans="1:7" ht="18.75" x14ac:dyDescent="0.3">
      <c r="A1" s="6" t="s">
        <v>14</v>
      </c>
    </row>
    <row r="2" spans="1:7" x14ac:dyDescent="0.25">
      <c r="A2" s="7"/>
      <c r="B2" s="4"/>
      <c r="C2" s="4"/>
      <c r="D2" s="4" t="s">
        <v>16</v>
      </c>
      <c r="E2" s="4"/>
      <c r="F2" s="4"/>
      <c r="G2" s="4"/>
    </row>
    <row r="3" spans="1:7" x14ac:dyDescent="0.25">
      <c r="A3" s="23" t="s">
        <v>15</v>
      </c>
      <c r="B3" s="30" t="s">
        <v>12</v>
      </c>
      <c r="C3" s="30" t="s">
        <v>10</v>
      </c>
      <c r="D3" s="28" t="s">
        <v>11</v>
      </c>
      <c r="E3" s="25" t="s">
        <v>17</v>
      </c>
      <c r="F3" s="26"/>
      <c r="G3" s="28" t="s">
        <v>18</v>
      </c>
    </row>
    <row r="4" spans="1:7" x14ac:dyDescent="0.25">
      <c r="A4" s="23"/>
      <c r="B4" s="30"/>
      <c r="C4" s="30"/>
      <c r="D4" s="28"/>
      <c r="E4" s="27"/>
      <c r="F4" s="26"/>
      <c r="G4" s="28"/>
    </row>
    <row r="5" spans="1:7" ht="24" x14ac:dyDescent="0.25">
      <c r="A5" s="24"/>
      <c r="B5" s="31"/>
      <c r="C5" s="31"/>
      <c r="D5" s="29"/>
      <c r="E5" s="9" t="s">
        <v>3</v>
      </c>
      <c r="F5" s="9" t="s">
        <v>2</v>
      </c>
      <c r="G5" s="29"/>
    </row>
    <row r="6" spans="1:7" x14ac:dyDescent="0.25">
      <c r="A6" s="8">
        <v>1911</v>
      </c>
      <c r="B6" s="5">
        <v>56.913773703743246</v>
      </c>
      <c r="C6" s="5">
        <v>7.6364418111819159</v>
      </c>
      <c r="D6" s="5">
        <v>5.2002790139744803</v>
      </c>
      <c r="E6" s="5">
        <v>4.4546963378470616</v>
      </c>
      <c r="F6" s="5">
        <v>46.721067412073772</v>
      </c>
      <c r="G6" s="5">
        <v>8.1741727510298468</v>
      </c>
    </row>
    <row r="7" spans="1:7" x14ac:dyDescent="0.25">
      <c r="A7" s="8">
        <v>1912</v>
      </c>
      <c r="B7" s="5">
        <v>57.412634818866536</v>
      </c>
      <c r="C7" s="5">
        <v>8.1705496823918438</v>
      </c>
      <c r="D7" s="5">
        <v>5.6520298900832193</v>
      </c>
      <c r="E7" s="5">
        <v>4.8005552207250943</v>
      </c>
      <c r="F7" s="5">
        <v>47.202917053221029</v>
      </c>
      <c r="G7" s="5">
        <v>7.9276823372290348</v>
      </c>
    </row>
    <row r="8" spans="1:7" x14ac:dyDescent="0.25">
      <c r="A8" s="8">
        <v>1913</v>
      </c>
      <c r="B8" s="5">
        <v>60.404968074723008</v>
      </c>
      <c r="C8" s="5">
        <v>8.0505752507039734</v>
      </c>
      <c r="D8" s="5">
        <v>5.9393716949942794</v>
      </c>
      <c r="E8" s="5">
        <v>4.9472764992888365</v>
      </c>
      <c r="F8" s="5">
        <v>49.917722223053772</v>
      </c>
      <c r="G8" s="5">
        <v>7.6511729080901008</v>
      </c>
    </row>
    <row r="9" spans="1:7" x14ac:dyDescent="0.25">
      <c r="A9" s="8">
        <v>1914</v>
      </c>
      <c r="B9" s="5">
        <v>57.133708970430924</v>
      </c>
      <c r="C9" s="5">
        <v>6.4281671219055596</v>
      </c>
      <c r="D9" s="5">
        <v>5.121820344583222</v>
      </c>
      <c r="E9" s="5">
        <v>7.4753295070650427</v>
      </c>
      <c r="F9" s="5">
        <v>43.652096619831276</v>
      </c>
      <c r="G9" s="5">
        <v>7.3126296208569581</v>
      </c>
    </row>
    <row r="10" spans="1:7" x14ac:dyDescent="0.25">
      <c r="A10" s="8">
        <v>1915</v>
      </c>
      <c r="B10" s="5">
        <v>55.053236630882857</v>
      </c>
      <c r="C10" s="5">
        <v>7.3966506850133484</v>
      </c>
      <c r="D10" s="5">
        <v>5.0091250619173753</v>
      </c>
      <c r="E10" s="5">
        <v>19.530438227094347</v>
      </c>
      <c r="F10" s="5">
        <v>33.009393598533165</v>
      </c>
      <c r="G10" s="5">
        <v>4.9009304283513373</v>
      </c>
    </row>
    <row r="11" spans="1:7" x14ac:dyDescent="0.25">
      <c r="A11" s="8">
        <v>1916</v>
      </c>
      <c r="B11" s="5">
        <v>60.172017407311472</v>
      </c>
      <c r="C11" s="5">
        <v>8.2334811838720405</v>
      </c>
      <c r="D11" s="5">
        <v>4.3804178776649971</v>
      </c>
      <c r="E11" s="5">
        <v>32.557270549547759</v>
      </c>
      <c r="F11" s="5">
        <v>28.005668941393171</v>
      </c>
      <c r="G11" s="5">
        <v>3.4621412225775794</v>
      </c>
    </row>
    <row r="12" spans="1:7" x14ac:dyDescent="0.25">
      <c r="A12" s="8">
        <v>1917</v>
      </c>
      <c r="B12" s="5">
        <v>60.281249018655316</v>
      </c>
      <c r="C12" s="5">
        <v>7.5683601558708542</v>
      </c>
      <c r="D12" s="5">
        <v>3.0186261371015259</v>
      </c>
      <c r="E12" s="5">
        <v>41.801387590723607</v>
      </c>
      <c r="F12" s="5">
        <v>20.199240602147864</v>
      </c>
      <c r="G12" s="5">
        <v>2.8303548445531614</v>
      </c>
    </row>
    <row r="13" spans="1:7" x14ac:dyDescent="0.25">
      <c r="A13" s="8">
        <v>1918</v>
      </c>
      <c r="B13" s="5">
        <v>58.343579399754752</v>
      </c>
      <c r="C13" s="5">
        <v>7.536038848582673</v>
      </c>
      <c r="D13" s="5">
        <v>2.2721143787926721</v>
      </c>
      <c r="E13" s="5">
        <v>44.074246194023175</v>
      </c>
      <c r="F13" s="5">
        <v>17.412389905658575</v>
      </c>
      <c r="G13" s="5">
        <v>2.1208677698629992</v>
      </c>
    </row>
    <row r="14" spans="1:7" x14ac:dyDescent="0.25">
      <c r="A14" s="8">
        <v>1919</v>
      </c>
      <c r="B14" s="5">
        <v>55.041361801506078</v>
      </c>
      <c r="C14" s="5">
        <v>7.6116556318342337</v>
      </c>
      <c r="D14" s="5">
        <v>3.5107707249319926</v>
      </c>
      <c r="E14" s="5">
        <v>29.211440901370583</v>
      </c>
      <c r="F14" s="5">
        <v>26.355099675283554</v>
      </c>
      <c r="G14" s="5">
        <v>3.5757061317541803</v>
      </c>
    </row>
    <row r="15" spans="1:7" x14ac:dyDescent="0.25">
      <c r="A15" s="8">
        <v>1920</v>
      </c>
      <c r="B15" s="5">
        <v>56.516513348323912</v>
      </c>
      <c r="C15" s="5">
        <v>7.2014990644071206</v>
      </c>
      <c r="D15" s="5">
        <v>4.1976583350203205</v>
      </c>
      <c r="E15" s="5">
        <v>14.956926983981118</v>
      </c>
      <c r="F15" s="5">
        <v>39.173453402822538</v>
      </c>
      <c r="G15" s="5">
        <v>5.3899736909070421</v>
      </c>
    </row>
    <row r="16" spans="1:7" x14ac:dyDescent="0.25">
      <c r="A16" s="8">
        <v>1921</v>
      </c>
      <c r="B16" s="5">
        <v>54.86626493436745</v>
      </c>
      <c r="C16" s="5">
        <v>6.704638672556154</v>
      </c>
      <c r="D16" s="5">
        <v>3.7543882588598998</v>
      </c>
      <c r="E16" s="5">
        <v>16.114289067890876</v>
      </c>
      <c r="F16" s="5">
        <v>36.53730224604903</v>
      </c>
      <c r="G16" s="5">
        <v>5.1649240341237972</v>
      </c>
    </row>
    <row r="17" spans="1:7" x14ac:dyDescent="0.25">
      <c r="A17" s="8">
        <v>1922</v>
      </c>
      <c r="B17" s="5">
        <v>59.496131961114131</v>
      </c>
      <c r="C17" s="5">
        <v>7.4572281664986422</v>
      </c>
      <c r="D17" s="5">
        <v>3.8029802608000076</v>
      </c>
      <c r="E17" s="5">
        <v>12.472697474846385</v>
      </c>
      <c r="F17" s="5">
        <v>44.669105379739797</v>
      </c>
      <c r="G17" s="5">
        <v>6.008577012226568</v>
      </c>
    </row>
    <row r="18" spans="1:7" x14ac:dyDescent="0.25">
      <c r="A18" s="8">
        <v>1923</v>
      </c>
      <c r="B18" s="5">
        <v>65.027913621262925</v>
      </c>
      <c r="C18" s="5">
        <v>7.6509933029284829</v>
      </c>
      <c r="D18" s="5">
        <v>4.7940572147345275</v>
      </c>
      <c r="E18" s="5">
        <v>8.4810622397373532</v>
      </c>
      <c r="F18" s="5">
        <v>52.512941504364491</v>
      </c>
      <c r="G18" s="5">
        <v>6.8908459653550498</v>
      </c>
    </row>
    <row r="19" spans="1:7" x14ac:dyDescent="0.25">
      <c r="A19" s="8">
        <v>1924</v>
      </c>
      <c r="B19" s="5">
        <v>66.79355812625937</v>
      </c>
      <c r="C19" s="5">
        <v>8.2120899936349119</v>
      </c>
      <c r="D19" s="5">
        <v>5.9926246557128433</v>
      </c>
      <c r="E19" s="5">
        <v>7.6463671602235337</v>
      </c>
      <c r="F19" s="5">
        <v>54.205420541817993</v>
      </c>
      <c r="G19" s="5">
        <v>7.1612357621399019</v>
      </c>
    </row>
    <row r="20" spans="1:7" x14ac:dyDescent="0.25">
      <c r="A20" s="8">
        <v>1925</v>
      </c>
      <c r="B20" s="5">
        <v>71.406369928729248</v>
      </c>
      <c r="C20" s="5">
        <v>9.4148442175994713</v>
      </c>
      <c r="D20" s="5">
        <v>6.6598648580156272</v>
      </c>
      <c r="E20" s="5">
        <v>7.1483888445863863</v>
      </c>
      <c r="F20" s="5">
        <v>58.612089137233994</v>
      </c>
      <c r="G20" s="5">
        <v>8.400871306492677</v>
      </c>
    </row>
    <row r="21" spans="1:7" x14ac:dyDescent="0.25">
      <c r="A21" s="8">
        <v>1926</v>
      </c>
      <c r="B21" s="5">
        <v>71.98701199188055</v>
      </c>
      <c r="C21" s="5">
        <v>9.4391313385849607</v>
      </c>
      <c r="D21" s="5">
        <v>6.4009512287420982</v>
      </c>
      <c r="E21" s="5">
        <v>7.7868729020989118</v>
      </c>
      <c r="F21" s="5">
        <v>58.687798238217233</v>
      </c>
      <c r="G21" s="5">
        <v>8.5505209614072673</v>
      </c>
    </row>
    <row r="22" spans="1:7" x14ac:dyDescent="0.25">
      <c r="A22" s="8">
        <v>1927</v>
      </c>
      <c r="B22" s="5">
        <v>70.642826340995356</v>
      </c>
      <c r="C22" s="5">
        <v>9.1755533823174282</v>
      </c>
      <c r="D22" s="5">
        <v>6.7311256949618352</v>
      </c>
      <c r="E22" s="5">
        <v>8.0289819917791583</v>
      </c>
      <c r="F22" s="5">
        <v>57.19141347614476</v>
      </c>
      <c r="G22" s="5">
        <v>7.8668585604270298</v>
      </c>
    </row>
    <row r="23" spans="1:7" x14ac:dyDescent="0.25">
      <c r="A23" s="8">
        <v>1928</v>
      </c>
      <c r="B23" s="5">
        <v>75.109992019896282</v>
      </c>
      <c r="C23" s="5">
        <v>10.692952216310642</v>
      </c>
      <c r="D23" s="5">
        <v>6.9947166307585267</v>
      </c>
      <c r="E23" s="5">
        <v>8.1010138312935354</v>
      </c>
      <c r="F23" s="5">
        <v>61.693661907320291</v>
      </c>
      <c r="G23" s="5">
        <v>9.0135518668345789</v>
      </c>
    </row>
    <row r="24" spans="1:7" x14ac:dyDescent="0.25">
      <c r="A24" s="8">
        <v>1929</v>
      </c>
      <c r="B24" s="5">
        <v>78.869210015918355</v>
      </c>
      <c r="C24" s="5">
        <v>10.837152276665236</v>
      </c>
      <c r="D24" s="5">
        <v>7.6761241747843414</v>
      </c>
      <c r="E24" s="5">
        <v>8.1151972490128941</v>
      </c>
      <c r="F24" s="5">
        <v>61.986668643042492</v>
      </c>
      <c r="G24" s="5">
        <v>11.928372225743862</v>
      </c>
    </row>
    <row r="25" spans="1:7" x14ac:dyDescent="0.25">
      <c r="A25" s="8">
        <v>1930</v>
      </c>
      <c r="B25" s="5">
        <v>75.164004387164908</v>
      </c>
      <c r="C25" s="5">
        <v>10.028476529144038</v>
      </c>
      <c r="D25" s="5">
        <v>6.995954046227304</v>
      </c>
      <c r="E25" s="5">
        <v>8.0156083882974976</v>
      </c>
      <c r="F25" s="5">
        <v>58.127353788999464</v>
      </c>
      <c r="G25" s="5">
        <v>12.05356469278464</v>
      </c>
    </row>
    <row r="26" spans="1:7" x14ac:dyDescent="0.25">
      <c r="A26" s="8">
        <v>1931</v>
      </c>
      <c r="B26" s="5">
        <v>74.387656610002978</v>
      </c>
      <c r="C26" s="5">
        <v>8.5901879836188968</v>
      </c>
      <c r="D26" s="5">
        <v>6.8274101512032814</v>
      </c>
      <c r="E26" s="5">
        <v>9.5230698936822833</v>
      </c>
      <c r="F26" s="5">
        <v>56.48194865956691</v>
      </c>
      <c r="G26" s="5">
        <v>10.145415889169373</v>
      </c>
    </row>
    <row r="27" spans="1:7" x14ac:dyDescent="0.25">
      <c r="A27" s="8">
        <v>1932</v>
      </c>
      <c r="B27" s="5">
        <v>75.967583005974376</v>
      </c>
      <c r="C27" s="5">
        <v>7.4369289732907786</v>
      </c>
      <c r="D27" s="5">
        <v>5.4727897486003698</v>
      </c>
      <c r="E27" s="5">
        <v>9.8864770623263087</v>
      </c>
      <c r="F27" s="5">
        <v>58.702445601219587</v>
      </c>
      <c r="G27" s="5">
        <v>9.3427995671188739</v>
      </c>
    </row>
    <row r="28" spans="1:7" x14ac:dyDescent="0.25">
      <c r="A28" s="8">
        <v>1933</v>
      </c>
      <c r="B28" s="5">
        <v>75.067839074295776</v>
      </c>
      <c r="C28" s="5">
        <v>8.6422751703725034</v>
      </c>
      <c r="D28" s="5">
        <v>5.5788114489560803</v>
      </c>
      <c r="E28" s="5">
        <v>10.421086672131278</v>
      </c>
      <c r="F28" s="5">
        <v>58.039315790242632</v>
      </c>
      <c r="G28" s="5">
        <v>9.6709003333382935</v>
      </c>
    </row>
    <row r="29" spans="1:7" x14ac:dyDescent="0.25">
      <c r="A29" s="8">
        <v>1934</v>
      </c>
      <c r="B29" s="5">
        <v>74.877563431444358</v>
      </c>
      <c r="C29" s="5">
        <v>7.7868171178823946</v>
      </c>
      <c r="D29" s="5">
        <v>5.5576925368183199</v>
      </c>
      <c r="E29" s="5">
        <v>10.555009045234797</v>
      </c>
      <c r="F29" s="5">
        <v>56.154485910041664</v>
      </c>
      <c r="G29" s="5">
        <v>10.397193057231988</v>
      </c>
    </row>
    <row r="30" spans="1:7" x14ac:dyDescent="0.25">
      <c r="A30" s="8">
        <v>1935</v>
      </c>
      <c r="B30" s="5">
        <v>78.943957938484075</v>
      </c>
      <c r="C30" s="5">
        <v>7.668894926205315</v>
      </c>
      <c r="D30" s="5">
        <v>5.030622093974749</v>
      </c>
      <c r="E30" s="5">
        <v>12.420947596235919</v>
      </c>
      <c r="F30" s="5">
        <v>57.127594825233153</v>
      </c>
      <c r="G30" s="5">
        <v>12.033688349245567</v>
      </c>
    </row>
    <row r="31" spans="1:7" x14ac:dyDescent="0.25">
      <c r="A31" s="8">
        <v>1936</v>
      </c>
      <c r="B31" s="5">
        <v>76.143570789969004</v>
      </c>
      <c r="C31" s="5">
        <v>4.8882361987805982</v>
      </c>
      <c r="D31" s="5">
        <v>4.6152622676826294</v>
      </c>
      <c r="E31" s="5">
        <v>16.431837673694858</v>
      </c>
      <c r="F31" s="5">
        <v>48.706800386517052</v>
      </c>
      <c r="G31" s="5">
        <v>11.277906660855036</v>
      </c>
    </row>
    <row r="32" spans="1:7" x14ac:dyDescent="0.25">
      <c r="A32" s="8">
        <v>1937</v>
      </c>
      <c r="B32" s="5">
        <v>83.713179698700458</v>
      </c>
      <c r="C32" s="5">
        <v>7.2238196682121671</v>
      </c>
      <c r="D32" s="5">
        <v>6.3799399023141019</v>
      </c>
      <c r="E32" s="5">
        <v>16.111432262586689</v>
      </c>
      <c r="F32" s="5">
        <v>57.372411698772304</v>
      </c>
      <c r="G32" s="5">
        <v>11.073215503239524</v>
      </c>
    </row>
    <row r="33" spans="1:7" x14ac:dyDescent="0.25">
      <c r="A33" s="8">
        <v>1938</v>
      </c>
      <c r="B33" s="5">
        <v>86.097348268114473</v>
      </c>
      <c r="C33" s="5">
        <v>6.1929022252600507</v>
      </c>
      <c r="D33" s="5">
        <v>6.4625799728038906</v>
      </c>
      <c r="E33" s="5">
        <v>15.270183837293345</v>
      </c>
      <c r="F33" s="5">
        <v>58.898847482422369</v>
      </c>
      <c r="G33" s="5">
        <v>11.658639200854921</v>
      </c>
    </row>
    <row r="34" spans="1:7" x14ac:dyDescent="0.25">
      <c r="A34" s="8">
        <v>1939</v>
      </c>
      <c r="B34" s="5">
        <v>91.483338585551365</v>
      </c>
      <c r="C34" s="5">
        <v>6.1206356259804577</v>
      </c>
      <c r="D34" s="5">
        <v>7.108845786813716</v>
      </c>
      <c r="E34" s="5">
        <v>17.062321420787402</v>
      </c>
      <c r="F34" s="5">
        <v>60.304915069586293</v>
      </c>
      <c r="G34" s="5">
        <v>13.127891934344413</v>
      </c>
    </row>
    <row r="35" spans="1:7" x14ac:dyDescent="0.25">
      <c r="A35" s="8">
        <v>1940</v>
      </c>
      <c r="B35" s="5">
        <v>89.951317625805586</v>
      </c>
      <c r="C35" s="5">
        <v>6.7946777998864185</v>
      </c>
      <c r="D35" s="5">
        <v>6.5550828803000876</v>
      </c>
      <c r="E35" s="5">
        <v>18.715173359022053</v>
      </c>
      <c r="F35" s="5">
        <v>59.03544595020206</v>
      </c>
      <c r="G35" s="5">
        <v>12.440293236167804</v>
      </c>
    </row>
    <row r="36" spans="1:7" x14ac:dyDescent="0.25">
      <c r="A36" s="8">
        <v>1941</v>
      </c>
      <c r="B36" s="5">
        <v>88.50760949382591</v>
      </c>
      <c r="C36" s="5">
        <v>5.2609461876309576</v>
      </c>
      <c r="D36" s="5">
        <v>7.6737242665088168</v>
      </c>
      <c r="E36" s="5">
        <v>20.637981501685882</v>
      </c>
      <c r="F36" s="5">
        <v>54.21411374367834</v>
      </c>
      <c r="G36" s="5">
        <v>11.242736169583816</v>
      </c>
    </row>
    <row r="37" spans="1:7" x14ac:dyDescent="0.25">
      <c r="A37" s="8">
        <v>1942</v>
      </c>
      <c r="B37" s="5">
        <v>83.654061082029443</v>
      </c>
      <c r="C37" s="5">
        <v>5.5253823912707993</v>
      </c>
      <c r="D37" s="5">
        <v>7.2587362324404134</v>
      </c>
      <c r="E37" s="5">
        <v>27.304384402619597</v>
      </c>
      <c r="F37" s="5">
        <v>44.598862341715112</v>
      </c>
      <c r="G37" s="5">
        <v>10.017460496525157</v>
      </c>
    </row>
    <row r="38" spans="1:7" x14ac:dyDescent="0.25">
      <c r="A38" s="8">
        <v>1943</v>
      </c>
      <c r="B38" s="5">
        <v>70.930942231147455</v>
      </c>
      <c r="C38" s="5">
        <v>2.439192715297513</v>
      </c>
      <c r="D38" s="5">
        <v>2.6137390333230668</v>
      </c>
      <c r="E38" s="5">
        <v>36.795626054412899</v>
      </c>
      <c r="F38" s="5">
        <v>25.893130417845526</v>
      </c>
      <c r="G38" s="5">
        <v>8.0676394408634682</v>
      </c>
    </row>
    <row r="39" spans="1:7" x14ac:dyDescent="0.25">
      <c r="A39" s="8">
        <v>1944</v>
      </c>
      <c r="B39" s="5">
        <v>57.212064012133574</v>
      </c>
      <c r="C39" s="5">
        <v>1.9295501012767786</v>
      </c>
      <c r="D39" s="5">
        <v>0.56013293815086662</v>
      </c>
      <c r="E39" s="5">
        <v>28.097066658292352</v>
      </c>
      <c r="F39" s="5">
        <v>24.959740694530591</v>
      </c>
      <c r="G39" s="5">
        <v>5.5246738224365322</v>
      </c>
    </row>
    <row r="40" spans="1:7" x14ac:dyDescent="0.25">
      <c r="A40" s="8">
        <v>1945</v>
      </c>
      <c r="B40" s="5">
        <v>51.333005060992264</v>
      </c>
      <c r="C40" s="5">
        <v>2.5072136875797928</v>
      </c>
      <c r="D40" s="5">
        <v>0.19258614534969315</v>
      </c>
      <c r="E40" s="5">
        <v>17.823112992688316</v>
      </c>
      <c r="F40" s="5">
        <v>30.412013860537538</v>
      </c>
      <c r="G40" s="5">
        <v>5.4125057499965079</v>
      </c>
    </row>
    <row r="41" spans="1:7" x14ac:dyDescent="0.25">
      <c r="A41" s="8">
        <v>1946</v>
      </c>
      <c r="B41" s="5">
        <v>69.279357927168064</v>
      </c>
      <c r="C41" s="5">
        <v>2.9950127563760898</v>
      </c>
      <c r="D41" s="5">
        <v>2.7223034179198073</v>
      </c>
      <c r="E41" s="5">
        <v>17.107398934189071</v>
      </c>
      <c r="F41" s="5">
        <v>39.600835722689901</v>
      </c>
      <c r="G41" s="5">
        <v>12.843832608745384</v>
      </c>
    </row>
    <row r="42" spans="1:7" x14ac:dyDescent="0.25">
      <c r="A42" s="8">
        <v>1947</v>
      </c>
      <c r="B42" s="5">
        <v>82.567920049747272</v>
      </c>
      <c r="C42" s="5">
        <v>6.6012244505384077</v>
      </c>
      <c r="D42" s="5">
        <v>5.3116145432944357</v>
      </c>
      <c r="E42" s="5">
        <v>12.923402964520758</v>
      </c>
      <c r="F42" s="5">
        <v>55.058598220429012</v>
      </c>
      <c r="G42" s="5">
        <v>15.875528772041474</v>
      </c>
    </row>
    <row r="43" spans="1:7" x14ac:dyDescent="0.25">
      <c r="A43" s="8">
        <v>1948</v>
      </c>
      <c r="B43" s="5">
        <v>88.951607107961081</v>
      </c>
      <c r="C43" s="5">
        <v>16.190145256458084</v>
      </c>
      <c r="D43" s="5">
        <v>13.915130631947774</v>
      </c>
      <c r="E43" s="5">
        <v>13.636229723297509</v>
      </c>
      <c r="F43" s="5">
        <v>61.679908759473477</v>
      </c>
      <c r="G43" s="5">
        <v>15.910483249700395</v>
      </c>
    </row>
    <row r="44" spans="1:7" x14ac:dyDescent="0.25">
      <c r="A44" s="8">
        <v>1949</v>
      </c>
      <c r="B44" s="5">
        <v>96.591592788340094</v>
      </c>
      <c r="C44" s="5">
        <v>18.948667326178576</v>
      </c>
      <c r="D44" s="5">
        <v>16.414736622095504</v>
      </c>
      <c r="E44" s="5">
        <v>11.476441528358878</v>
      </c>
      <c r="F44" s="5">
        <v>70.636371097073663</v>
      </c>
      <c r="G44" s="5">
        <v>17.01271086699062</v>
      </c>
    </row>
    <row r="45" spans="1:7" x14ac:dyDescent="0.25">
      <c r="A45" s="8">
        <v>1950</v>
      </c>
      <c r="B45" s="5">
        <v>104.71630119005786</v>
      </c>
      <c r="C45" s="5">
        <v>11.480103105337911</v>
      </c>
      <c r="D45" s="5">
        <v>9.2887306903602749</v>
      </c>
      <c r="E45" s="5">
        <v>12.517718740668121</v>
      </c>
      <c r="F45" s="5">
        <v>74.032980235162896</v>
      </c>
      <c r="G45" s="5">
        <v>20.35697462920449</v>
      </c>
    </row>
    <row r="46" spans="1:7" x14ac:dyDescent="0.25">
      <c r="A46" s="8">
        <v>1951</v>
      </c>
      <c r="B46" s="5">
        <v>114.85320876036273</v>
      </c>
      <c r="C46" s="5">
        <v>14.248495200773833</v>
      </c>
      <c r="D46" s="5">
        <v>12.98008972612303</v>
      </c>
      <c r="E46" s="5">
        <v>13.846114411172122</v>
      </c>
      <c r="F46" s="5">
        <v>80.037164993831624</v>
      </c>
      <c r="G46" s="5">
        <v>22.238334830009787</v>
      </c>
    </row>
  </sheetData>
  <mergeCells count="6">
    <mergeCell ref="A3:A5"/>
    <mergeCell ref="E3:F4"/>
    <mergeCell ref="G3:G5"/>
    <mergeCell ref="C3:C5"/>
    <mergeCell ref="D3:D5"/>
    <mergeCell ref="B3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CFF0-1733-4B24-9A5A-7B080F258BE7}">
  <dimension ref="A1:AR9"/>
  <sheetViews>
    <sheetView workbookViewId="0"/>
  </sheetViews>
  <sheetFormatPr defaultColWidth="8.85546875" defaultRowHeight="15" x14ac:dyDescent="0.25"/>
  <sheetData>
    <row r="1" spans="1:44" x14ac:dyDescent="0.25">
      <c r="A1" s="4" t="s">
        <v>16</v>
      </c>
    </row>
    <row r="2" spans="1:44" x14ac:dyDescent="0.25">
      <c r="A2" s="32" t="s">
        <v>15</v>
      </c>
      <c r="B2" s="32"/>
      <c r="C2" s="33"/>
      <c r="D2" s="8">
        <v>1911</v>
      </c>
      <c r="E2" s="8">
        <v>1912</v>
      </c>
      <c r="F2" s="8">
        <v>1913</v>
      </c>
      <c r="G2" s="8">
        <v>1914</v>
      </c>
      <c r="H2" s="8">
        <v>1915</v>
      </c>
      <c r="I2" s="8">
        <v>1916</v>
      </c>
      <c r="J2" s="8">
        <v>1917</v>
      </c>
      <c r="K2" s="8">
        <v>1918</v>
      </c>
      <c r="L2" s="8">
        <v>1919</v>
      </c>
      <c r="M2" s="8">
        <v>1920</v>
      </c>
      <c r="N2" s="8">
        <v>1921</v>
      </c>
      <c r="O2" s="8">
        <v>1922</v>
      </c>
      <c r="P2" s="8">
        <v>1923</v>
      </c>
      <c r="Q2" s="8">
        <v>1924</v>
      </c>
      <c r="R2" s="8">
        <v>1925</v>
      </c>
      <c r="S2" s="8">
        <v>1926</v>
      </c>
      <c r="T2" s="8">
        <v>1927</v>
      </c>
      <c r="U2" s="8">
        <v>1928</v>
      </c>
      <c r="V2" s="8">
        <v>1929</v>
      </c>
      <c r="W2" s="8">
        <v>1930</v>
      </c>
      <c r="X2" s="8">
        <v>1931</v>
      </c>
      <c r="Y2" s="8">
        <v>1932</v>
      </c>
      <c r="Z2" s="8">
        <v>1933</v>
      </c>
      <c r="AA2" s="8">
        <v>1934</v>
      </c>
      <c r="AB2" s="8">
        <v>1935</v>
      </c>
      <c r="AC2" s="8">
        <v>1936</v>
      </c>
      <c r="AD2" s="8">
        <v>1937</v>
      </c>
      <c r="AE2" s="8">
        <v>1938</v>
      </c>
      <c r="AF2" s="8">
        <v>1939</v>
      </c>
      <c r="AG2" s="8">
        <v>1940</v>
      </c>
      <c r="AH2" s="8">
        <v>1941</v>
      </c>
      <c r="AI2" s="8">
        <v>1942</v>
      </c>
      <c r="AJ2" s="8">
        <v>1943</v>
      </c>
      <c r="AK2" s="8">
        <v>1944</v>
      </c>
      <c r="AL2" s="8">
        <v>1945</v>
      </c>
      <c r="AM2" s="8">
        <v>1946</v>
      </c>
      <c r="AN2" s="8">
        <v>1947</v>
      </c>
      <c r="AO2" s="8">
        <v>1948</v>
      </c>
      <c r="AP2" s="8">
        <v>1949</v>
      </c>
      <c r="AQ2" s="8">
        <v>1950</v>
      </c>
      <c r="AR2" s="8">
        <v>1951</v>
      </c>
    </row>
    <row r="3" spans="1:44" ht="36" x14ac:dyDescent="0.25">
      <c r="A3" s="38" t="s">
        <v>17</v>
      </c>
      <c r="B3" s="39"/>
      <c r="C3" s="10" t="s">
        <v>3</v>
      </c>
      <c r="D3" s="5">
        <v>4.4546963378470616</v>
      </c>
      <c r="E3" s="5">
        <v>4.8005552207250943</v>
      </c>
      <c r="F3" s="5">
        <v>4.9472764992888365</v>
      </c>
      <c r="G3" s="5">
        <v>7.4753295070650427</v>
      </c>
      <c r="H3" s="5">
        <v>19.530438227094347</v>
      </c>
      <c r="I3" s="5">
        <v>32.557270549547759</v>
      </c>
      <c r="J3" s="5">
        <v>41.801387590723607</v>
      </c>
      <c r="K3" s="5">
        <v>44.074246194023175</v>
      </c>
      <c r="L3" s="5">
        <v>29.211440901370583</v>
      </c>
      <c r="M3" s="5">
        <v>14.956926983981118</v>
      </c>
      <c r="N3" s="5">
        <v>16.114289067890876</v>
      </c>
      <c r="O3" s="5">
        <v>12.472697474846385</v>
      </c>
      <c r="P3" s="5">
        <v>8.4810622397373532</v>
      </c>
      <c r="Q3" s="5">
        <v>7.6463671602235337</v>
      </c>
      <c r="R3" s="5">
        <v>7.1483888445863863</v>
      </c>
      <c r="S3" s="5">
        <v>7.7868729020989118</v>
      </c>
      <c r="T3" s="5">
        <v>8.0289819917791583</v>
      </c>
      <c r="U3" s="5">
        <v>8.1010138312935354</v>
      </c>
      <c r="V3" s="5">
        <v>8.1151972490128941</v>
      </c>
      <c r="W3" s="5">
        <v>8.0156083882974976</v>
      </c>
      <c r="X3" s="5">
        <v>9.5230698936822833</v>
      </c>
      <c r="Y3" s="5">
        <v>9.8864770623263087</v>
      </c>
      <c r="Z3" s="5">
        <v>10.421086672131278</v>
      </c>
      <c r="AA3" s="5">
        <v>10.555009045234797</v>
      </c>
      <c r="AB3" s="5">
        <v>12.420947596235919</v>
      </c>
      <c r="AC3" s="5">
        <v>16.431837673694858</v>
      </c>
      <c r="AD3" s="5">
        <v>16.111432262586689</v>
      </c>
      <c r="AE3" s="5">
        <v>15.270183837293345</v>
      </c>
      <c r="AF3" s="5">
        <v>17.062321420787402</v>
      </c>
      <c r="AG3" s="5">
        <v>18.715173359022053</v>
      </c>
      <c r="AH3" s="5">
        <v>20.637981501685882</v>
      </c>
      <c r="AI3" s="5">
        <v>27.304384402619597</v>
      </c>
      <c r="AJ3" s="5">
        <v>36.795626054412899</v>
      </c>
      <c r="AK3" s="5">
        <v>28.097066658292352</v>
      </c>
      <c r="AL3" s="5">
        <v>17.823112992688316</v>
      </c>
      <c r="AM3" s="5">
        <v>17.107398934189071</v>
      </c>
      <c r="AN3" s="5">
        <v>12.923402964520758</v>
      </c>
      <c r="AO3" s="5">
        <v>13.636229723297509</v>
      </c>
      <c r="AP3" s="5">
        <v>11.476441528358878</v>
      </c>
      <c r="AQ3" s="5">
        <v>12.517718740668121</v>
      </c>
      <c r="AR3" s="5">
        <v>13.846114411172122</v>
      </c>
    </row>
    <row r="4" spans="1:44" ht="36" x14ac:dyDescent="0.25">
      <c r="A4" s="40"/>
      <c r="B4" s="40"/>
      <c r="C4" s="10" t="s">
        <v>2</v>
      </c>
      <c r="D4" s="5">
        <v>46.721067412073772</v>
      </c>
      <c r="E4" s="5">
        <v>47.202917053221029</v>
      </c>
      <c r="F4" s="5">
        <v>49.917722223053772</v>
      </c>
      <c r="G4" s="5">
        <v>43.652096619831276</v>
      </c>
      <c r="H4" s="5">
        <v>33.009393598533165</v>
      </c>
      <c r="I4" s="5">
        <v>28.005668941393171</v>
      </c>
      <c r="J4" s="5">
        <v>20.199240602147864</v>
      </c>
      <c r="K4" s="5">
        <v>17.412389905658575</v>
      </c>
      <c r="L4" s="5">
        <v>26.355099675283554</v>
      </c>
      <c r="M4" s="5">
        <v>39.173453402822538</v>
      </c>
      <c r="N4" s="5">
        <v>36.53730224604903</v>
      </c>
      <c r="O4" s="5">
        <v>44.669105379739797</v>
      </c>
      <c r="P4" s="5">
        <v>52.512941504364491</v>
      </c>
      <c r="Q4" s="5">
        <v>54.205420541817993</v>
      </c>
      <c r="R4" s="5">
        <v>58.612089137233994</v>
      </c>
      <c r="S4" s="5">
        <v>58.687798238217233</v>
      </c>
      <c r="T4" s="5">
        <v>57.19141347614476</v>
      </c>
      <c r="U4" s="5">
        <v>61.693661907320291</v>
      </c>
      <c r="V4" s="5">
        <v>61.986668643042492</v>
      </c>
      <c r="W4" s="5">
        <v>58.127353788999464</v>
      </c>
      <c r="X4" s="5">
        <v>56.48194865956691</v>
      </c>
      <c r="Y4" s="5">
        <v>58.702445601219587</v>
      </c>
      <c r="Z4" s="5">
        <v>58.039315790242632</v>
      </c>
      <c r="AA4" s="5">
        <v>56.154485910041664</v>
      </c>
      <c r="AB4" s="5">
        <v>57.127594825233153</v>
      </c>
      <c r="AC4" s="5">
        <v>48.706800386517052</v>
      </c>
      <c r="AD4" s="5">
        <v>57.372411698772304</v>
      </c>
      <c r="AE4" s="5">
        <v>58.898847482422369</v>
      </c>
      <c r="AF4" s="5">
        <v>60.304915069586293</v>
      </c>
      <c r="AG4" s="5">
        <v>59.03544595020206</v>
      </c>
      <c r="AH4" s="5">
        <v>54.21411374367834</v>
      </c>
      <c r="AI4" s="5">
        <v>44.598862341715112</v>
      </c>
      <c r="AJ4" s="5">
        <v>25.893130417845526</v>
      </c>
      <c r="AK4" s="5">
        <v>24.959740694530591</v>
      </c>
      <c r="AL4" s="5">
        <v>30.412013860537538</v>
      </c>
      <c r="AM4" s="5">
        <v>39.600835722689901</v>
      </c>
      <c r="AN4" s="5">
        <v>55.058598220429012</v>
      </c>
      <c r="AO4" s="5">
        <v>61.679908759473477</v>
      </c>
      <c r="AP4" s="5">
        <v>70.636371097073663</v>
      </c>
      <c r="AQ4" s="5">
        <v>74.032980235162896</v>
      </c>
      <c r="AR4" s="5">
        <v>80.037164993831624</v>
      </c>
    </row>
    <row r="5" spans="1:44" x14ac:dyDescent="0.25">
      <c r="A5" s="36" t="s">
        <v>18</v>
      </c>
      <c r="B5" s="36"/>
      <c r="C5" s="37"/>
      <c r="D5" s="5">
        <v>8.1741727510298468</v>
      </c>
      <c r="E5" s="5">
        <v>7.9276823372290348</v>
      </c>
      <c r="F5" s="5">
        <v>7.6511729080901008</v>
      </c>
      <c r="G5" s="5">
        <v>7.3126296208569581</v>
      </c>
      <c r="H5" s="5">
        <v>4.9009304283513373</v>
      </c>
      <c r="I5" s="5">
        <v>3.4621412225775794</v>
      </c>
      <c r="J5" s="5">
        <v>2.8303548445531614</v>
      </c>
      <c r="K5" s="5">
        <v>2.1208677698629992</v>
      </c>
      <c r="L5" s="5">
        <v>3.5757061317541803</v>
      </c>
      <c r="M5" s="5">
        <v>5.3899736909070421</v>
      </c>
      <c r="N5" s="5">
        <v>5.1649240341237972</v>
      </c>
      <c r="O5" s="5">
        <v>6.008577012226568</v>
      </c>
      <c r="P5" s="5">
        <v>6.8908459653550498</v>
      </c>
      <c r="Q5" s="5">
        <v>7.1612357621399019</v>
      </c>
      <c r="R5" s="5">
        <v>8.400871306492677</v>
      </c>
      <c r="S5" s="5">
        <v>8.5505209614072673</v>
      </c>
      <c r="T5" s="5">
        <v>7.8668585604270298</v>
      </c>
      <c r="U5" s="5">
        <v>9.0135518668345789</v>
      </c>
      <c r="V5" s="5">
        <v>11.928372225743862</v>
      </c>
      <c r="W5" s="5">
        <v>12.05356469278464</v>
      </c>
      <c r="X5" s="5">
        <v>10.145415889169373</v>
      </c>
      <c r="Y5" s="5">
        <v>9.3427995671188739</v>
      </c>
      <c r="Z5" s="5">
        <v>9.6709003333382935</v>
      </c>
      <c r="AA5" s="5">
        <v>10.397193057231988</v>
      </c>
      <c r="AB5" s="5">
        <v>12.033688349245567</v>
      </c>
      <c r="AC5" s="5">
        <v>11.277906660855036</v>
      </c>
      <c r="AD5" s="5">
        <v>11.073215503239524</v>
      </c>
      <c r="AE5" s="5">
        <v>11.658639200854921</v>
      </c>
      <c r="AF5" s="5">
        <v>13.127891934344413</v>
      </c>
      <c r="AG5" s="5">
        <v>12.440293236167804</v>
      </c>
      <c r="AH5" s="5">
        <v>11.242736169583816</v>
      </c>
      <c r="AI5" s="5">
        <v>10.017460496525157</v>
      </c>
      <c r="AJ5" s="5">
        <v>8.0676394408634682</v>
      </c>
      <c r="AK5" s="5">
        <v>5.5246738224365322</v>
      </c>
      <c r="AL5" s="5">
        <v>5.4125057499965079</v>
      </c>
      <c r="AM5" s="5">
        <v>12.843832608745384</v>
      </c>
      <c r="AN5" s="5">
        <v>15.875528772041474</v>
      </c>
      <c r="AO5" s="5">
        <v>15.910483249700395</v>
      </c>
      <c r="AP5" s="5">
        <v>17.01271086699062</v>
      </c>
      <c r="AQ5" s="5">
        <v>20.35697462920449</v>
      </c>
      <c r="AR5" s="5">
        <v>22.238334830009787</v>
      </c>
    </row>
    <row r="6" spans="1:44" x14ac:dyDescent="0.25">
      <c r="A6" s="11" t="s">
        <v>10</v>
      </c>
      <c r="B6" s="11"/>
      <c r="C6" s="12"/>
      <c r="D6" s="5">
        <v>7.6364418111819159</v>
      </c>
      <c r="E6" s="5">
        <v>8.1705496823918438</v>
      </c>
      <c r="F6" s="5">
        <v>8.0505752507039734</v>
      </c>
      <c r="G6" s="5">
        <v>6.4281671219055596</v>
      </c>
      <c r="H6" s="5">
        <v>7.3966506850133484</v>
      </c>
      <c r="I6" s="5">
        <v>8.2334811838720405</v>
      </c>
      <c r="J6" s="5">
        <v>7.5683601558708542</v>
      </c>
      <c r="K6" s="5">
        <v>7.536038848582673</v>
      </c>
      <c r="L6" s="5">
        <v>7.6116556318342337</v>
      </c>
      <c r="M6" s="5">
        <v>7.2014990644071206</v>
      </c>
      <c r="N6" s="5">
        <v>6.704638672556154</v>
      </c>
      <c r="O6" s="5">
        <v>7.4572281664986422</v>
      </c>
      <c r="P6" s="5">
        <v>7.6509933029284829</v>
      </c>
      <c r="Q6" s="5">
        <v>8.2120899936349119</v>
      </c>
      <c r="R6" s="5">
        <v>9.4148442175994713</v>
      </c>
      <c r="S6" s="5">
        <v>9.4391313385849607</v>
      </c>
      <c r="T6" s="5">
        <v>9.1755533823174282</v>
      </c>
      <c r="U6" s="5">
        <v>10.692952216310642</v>
      </c>
      <c r="V6" s="5">
        <v>10.837152276665236</v>
      </c>
      <c r="W6" s="5">
        <v>10.028476529144038</v>
      </c>
      <c r="X6" s="5">
        <v>8.5901879836188968</v>
      </c>
      <c r="Y6" s="5">
        <v>7.4369289732907786</v>
      </c>
      <c r="Z6" s="5">
        <v>8.6422751703725034</v>
      </c>
      <c r="AA6" s="5">
        <v>7.7868171178823946</v>
      </c>
      <c r="AB6" s="5">
        <v>7.668894926205315</v>
      </c>
      <c r="AC6" s="5">
        <v>4.8882361987805982</v>
      </c>
      <c r="AD6" s="5">
        <v>7.2238196682121671</v>
      </c>
      <c r="AE6" s="5">
        <v>6.1929022252600507</v>
      </c>
      <c r="AF6" s="5">
        <v>6.1206356259804577</v>
      </c>
      <c r="AG6" s="5">
        <v>6.7946777998864185</v>
      </c>
      <c r="AH6" s="5">
        <v>5.2609461876309576</v>
      </c>
      <c r="AI6" s="5">
        <v>5.5253823912707993</v>
      </c>
      <c r="AJ6" s="5">
        <v>2.439192715297513</v>
      </c>
      <c r="AK6" s="5">
        <v>1.9295501012767786</v>
      </c>
      <c r="AL6" s="5">
        <v>2.5072136875797928</v>
      </c>
      <c r="AM6" s="5">
        <v>2.9950127563760898</v>
      </c>
      <c r="AN6" s="5">
        <v>6.6012244505384077</v>
      </c>
      <c r="AO6" s="5">
        <v>16.190145256458084</v>
      </c>
      <c r="AP6" s="5">
        <v>18.948667326178576</v>
      </c>
      <c r="AQ6" s="5">
        <v>11.480103105337911</v>
      </c>
      <c r="AR6" s="5">
        <v>14.248495200773833</v>
      </c>
    </row>
    <row r="7" spans="1:44" x14ac:dyDescent="0.25">
      <c r="A7" s="36" t="s">
        <v>11</v>
      </c>
      <c r="B7" s="36"/>
      <c r="C7" s="37"/>
      <c r="D7" s="5">
        <v>5.2002790139744803</v>
      </c>
      <c r="E7" s="5">
        <v>5.6520298900832193</v>
      </c>
      <c r="F7" s="5">
        <v>5.9393716949942794</v>
      </c>
      <c r="G7" s="5">
        <v>5.121820344583222</v>
      </c>
      <c r="H7" s="5">
        <v>5.0091250619173753</v>
      </c>
      <c r="I7" s="5">
        <v>4.3804178776649971</v>
      </c>
      <c r="J7" s="5">
        <v>3.0186261371015259</v>
      </c>
      <c r="K7" s="5">
        <v>2.2721143787926721</v>
      </c>
      <c r="L7" s="5">
        <v>3.5107707249319926</v>
      </c>
      <c r="M7" s="5">
        <v>4.1976583350203205</v>
      </c>
      <c r="N7" s="5">
        <v>3.7543882588598998</v>
      </c>
      <c r="O7" s="5">
        <v>3.8029802608000076</v>
      </c>
      <c r="P7" s="5">
        <v>4.7940572147345275</v>
      </c>
      <c r="Q7" s="5">
        <v>5.9926246557128433</v>
      </c>
      <c r="R7" s="5">
        <v>6.6598648580156272</v>
      </c>
      <c r="S7" s="5">
        <v>6.4009512287420982</v>
      </c>
      <c r="T7" s="5">
        <v>6.7311256949618352</v>
      </c>
      <c r="U7" s="5">
        <v>6.9947166307585267</v>
      </c>
      <c r="V7" s="5">
        <v>7.6761241747843414</v>
      </c>
      <c r="W7" s="5">
        <v>6.995954046227304</v>
      </c>
      <c r="X7" s="5">
        <v>6.8274101512032814</v>
      </c>
      <c r="Y7" s="5">
        <v>5.4727897486003698</v>
      </c>
      <c r="Z7" s="5">
        <v>5.5788114489560803</v>
      </c>
      <c r="AA7" s="5">
        <v>5.5576925368183199</v>
      </c>
      <c r="AB7" s="5">
        <v>5.030622093974749</v>
      </c>
      <c r="AC7" s="5">
        <v>4.6152622676826294</v>
      </c>
      <c r="AD7" s="5">
        <v>6.3799399023141019</v>
      </c>
      <c r="AE7" s="5">
        <v>6.4625799728038906</v>
      </c>
      <c r="AF7" s="5">
        <v>7.108845786813716</v>
      </c>
      <c r="AG7" s="5">
        <v>6.5550828803000876</v>
      </c>
      <c r="AH7" s="5">
        <v>7.6737242665088168</v>
      </c>
      <c r="AI7" s="5">
        <v>7.2587362324404134</v>
      </c>
      <c r="AJ7" s="5">
        <v>2.6137390333230668</v>
      </c>
      <c r="AK7" s="5">
        <v>0.56013293815086662</v>
      </c>
      <c r="AL7" s="5">
        <v>0.19258614534969315</v>
      </c>
      <c r="AM7" s="5">
        <v>2.7223034179198073</v>
      </c>
      <c r="AN7" s="5">
        <v>5.3116145432944357</v>
      </c>
      <c r="AO7" s="5">
        <v>13.915130631947774</v>
      </c>
      <c r="AP7" s="5">
        <v>16.414736622095504</v>
      </c>
      <c r="AQ7" s="5">
        <v>9.2887306903602749</v>
      </c>
      <c r="AR7" s="5">
        <v>12.98008972612303</v>
      </c>
    </row>
    <row r="8" spans="1:44" x14ac:dyDescent="0.25">
      <c r="A8" t="s">
        <v>19</v>
      </c>
      <c r="D8" s="13">
        <f>D7-D6</f>
        <v>-2.4361627972074356</v>
      </c>
      <c r="E8" s="13">
        <f t="shared" ref="E8:AR8" si="0">E7-E6</f>
        <v>-2.5185197923086244</v>
      </c>
      <c r="F8" s="13">
        <f t="shared" si="0"/>
        <v>-2.111203555709694</v>
      </c>
      <c r="G8" s="13">
        <f t="shared" si="0"/>
        <v>-1.3063467773223376</v>
      </c>
      <c r="H8" s="13">
        <f t="shared" si="0"/>
        <v>-2.3875256230959732</v>
      </c>
      <c r="I8" s="13">
        <f t="shared" si="0"/>
        <v>-3.8530633062070434</v>
      </c>
      <c r="J8" s="13">
        <f t="shared" si="0"/>
        <v>-4.5497340187693283</v>
      </c>
      <c r="K8" s="13">
        <f t="shared" si="0"/>
        <v>-5.2639244697900009</v>
      </c>
      <c r="L8" s="13">
        <f t="shared" si="0"/>
        <v>-4.1008849069022411</v>
      </c>
      <c r="M8" s="13">
        <f t="shared" si="0"/>
        <v>-3.0038407293868001</v>
      </c>
      <c r="N8" s="13">
        <f t="shared" si="0"/>
        <v>-2.9502504136962542</v>
      </c>
      <c r="O8" s="13">
        <f t="shared" si="0"/>
        <v>-3.6542479056986346</v>
      </c>
      <c r="P8" s="13">
        <f t="shared" si="0"/>
        <v>-2.8569360881939554</v>
      </c>
      <c r="Q8" s="13">
        <f t="shared" si="0"/>
        <v>-2.2194653379220686</v>
      </c>
      <c r="R8" s="13">
        <f t="shared" si="0"/>
        <v>-2.7549793595838441</v>
      </c>
      <c r="S8" s="13">
        <f t="shared" si="0"/>
        <v>-3.0381801098428625</v>
      </c>
      <c r="T8" s="13">
        <f t="shared" si="0"/>
        <v>-2.444427687355593</v>
      </c>
      <c r="U8" s="13">
        <f t="shared" si="0"/>
        <v>-3.6982355855521156</v>
      </c>
      <c r="V8" s="13">
        <f t="shared" si="0"/>
        <v>-3.1610281018808948</v>
      </c>
      <c r="W8" s="13">
        <f t="shared" si="0"/>
        <v>-3.0325224829167343</v>
      </c>
      <c r="X8" s="13">
        <f t="shared" si="0"/>
        <v>-1.7627778324156154</v>
      </c>
      <c r="Y8" s="13">
        <f t="shared" si="0"/>
        <v>-1.9641392246904088</v>
      </c>
      <c r="Z8" s="13">
        <f t="shared" si="0"/>
        <v>-3.0634637214164231</v>
      </c>
      <c r="AA8" s="13">
        <f t="shared" si="0"/>
        <v>-2.2291245810640747</v>
      </c>
      <c r="AB8" s="13">
        <f t="shared" si="0"/>
        <v>-2.638272832230566</v>
      </c>
      <c r="AC8" s="13">
        <f t="shared" si="0"/>
        <v>-0.27297393109796886</v>
      </c>
      <c r="AD8" s="13">
        <f t="shared" si="0"/>
        <v>-0.84387976589806524</v>
      </c>
      <c r="AE8" s="13">
        <f t="shared" si="0"/>
        <v>0.26967774754383989</v>
      </c>
      <c r="AF8" s="13">
        <f t="shared" si="0"/>
        <v>0.9882101608332583</v>
      </c>
      <c r="AG8" s="13">
        <f t="shared" si="0"/>
        <v>-0.23959491958633095</v>
      </c>
      <c r="AH8" s="13">
        <f t="shared" si="0"/>
        <v>2.4127780788778592</v>
      </c>
      <c r="AI8" s="13">
        <f t="shared" si="0"/>
        <v>1.7333538411696141</v>
      </c>
      <c r="AJ8" s="13">
        <f t="shared" si="0"/>
        <v>0.17454631802555376</v>
      </c>
      <c r="AK8" s="13">
        <f t="shared" si="0"/>
        <v>-1.369417163125912</v>
      </c>
      <c r="AL8" s="13">
        <f t="shared" si="0"/>
        <v>-2.3146275422300997</v>
      </c>
      <c r="AM8" s="13">
        <f t="shared" si="0"/>
        <v>-0.27270933845628242</v>
      </c>
      <c r="AN8" s="13">
        <f t="shared" si="0"/>
        <v>-1.289609907243972</v>
      </c>
      <c r="AO8" s="13">
        <f t="shared" si="0"/>
        <v>-2.2750146245103107</v>
      </c>
      <c r="AP8" s="13">
        <f t="shared" si="0"/>
        <v>-2.5339307040830725</v>
      </c>
      <c r="AQ8" s="13">
        <f t="shared" si="0"/>
        <v>-2.1913724149776357</v>
      </c>
      <c r="AR8" s="13">
        <f t="shared" si="0"/>
        <v>-1.2684054746508036</v>
      </c>
    </row>
    <row r="9" spans="1:44" x14ac:dyDescent="0.25">
      <c r="A9" s="34" t="s">
        <v>12</v>
      </c>
      <c r="B9" s="34"/>
      <c r="C9" s="35"/>
      <c r="D9" s="5">
        <v>56.913773703743246</v>
      </c>
      <c r="E9" s="5">
        <v>57.412634818866536</v>
      </c>
      <c r="F9" s="5">
        <v>60.404968074723008</v>
      </c>
      <c r="G9" s="5">
        <v>57.133708970430924</v>
      </c>
      <c r="H9" s="5">
        <v>55.053236630882857</v>
      </c>
      <c r="I9" s="5">
        <v>60.172017407311472</v>
      </c>
      <c r="J9" s="5">
        <v>60.281249018655316</v>
      </c>
      <c r="K9" s="5">
        <v>58.343579399754752</v>
      </c>
      <c r="L9" s="5">
        <v>55.041361801506078</v>
      </c>
      <c r="M9" s="5">
        <v>56.516513348323912</v>
      </c>
      <c r="N9" s="5">
        <v>54.86626493436745</v>
      </c>
      <c r="O9" s="5">
        <v>59.496131961114131</v>
      </c>
      <c r="P9" s="5">
        <v>65.027913621262925</v>
      </c>
      <c r="Q9" s="5">
        <v>66.79355812625937</v>
      </c>
      <c r="R9" s="5">
        <v>71.406369928729248</v>
      </c>
      <c r="S9" s="5">
        <v>71.98701199188055</v>
      </c>
      <c r="T9" s="5">
        <v>70.642826340995356</v>
      </c>
      <c r="U9" s="5">
        <v>75.109992019896282</v>
      </c>
      <c r="V9" s="5">
        <v>78.869210015918355</v>
      </c>
      <c r="W9" s="5">
        <v>75.164004387164908</v>
      </c>
      <c r="X9" s="5">
        <v>74.387656610002978</v>
      </c>
      <c r="Y9" s="5">
        <v>75.967583005974376</v>
      </c>
      <c r="Z9" s="5">
        <v>75.067839074295776</v>
      </c>
      <c r="AA9" s="5">
        <v>74.877563431444358</v>
      </c>
      <c r="AB9" s="5">
        <v>78.943957938484075</v>
      </c>
      <c r="AC9" s="5">
        <v>76.143570789969004</v>
      </c>
      <c r="AD9" s="5">
        <v>83.713179698700458</v>
      </c>
      <c r="AE9" s="5">
        <v>86.097348268114473</v>
      </c>
      <c r="AF9" s="5">
        <v>91.483338585551365</v>
      </c>
      <c r="AG9" s="5">
        <v>89.951317625805586</v>
      </c>
      <c r="AH9" s="5">
        <v>88.50760949382591</v>
      </c>
      <c r="AI9" s="5">
        <v>83.654061082029443</v>
      </c>
      <c r="AJ9" s="5">
        <v>70.930942231147455</v>
      </c>
      <c r="AK9" s="5">
        <v>57.212064012133574</v>
      </c>
      <c r="AL9" s="5">
        <v>51.333005060992264</v>
      </c>
      <c r="AM9" s="5">
        <v>69.279357927168064</v>
      </c>
      <c r="AN9" s="5">
        <v>82.567920049747272</v>
      </c>
      <c r="AO9" s="5">
        <v>88.951607107961081</v>
      </c>
      <c r="AP9" s="5">
        <v>96.591592788340094</v>
      </c>
      <c r="AQ9" s="5">
        <v>104.71630119005786</v>
      </c>
      <c r="AR9" s="5">
        <v>114.85320876036273</v>
      </c>
    </row>
  </sheetData>
  <mergeCells count="5">
    <mergeCell ref="A2:C2"/>
    <mergeCell ref="A9:C9"/>
    <mergeCell ref="A7:C7"/>
    <mergeCell ref="A3:B4"/>
    <mergeCell ref="A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958F06-3065-48CC-B5B2-168AEEF210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81F9E6-3B98-427B-B791-19C6E5936DB9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89fddd81-9a80-47ef-9331-adab904aeecb"/>
    <ds:schemaRef ds:uri="http://purl.org/dc/elements/1.1/"/>
    <ds:schemaRef ds:uri="http://www.w3.org/XML/1998/namespace"/>
    <ds:schemaRef ds:uri="http://purl.org/dc/dcmitype/"/>
    <ds:schemaRef ds:uri="http://purl.org/dc/terms/"/>
    <ds:schemaRef ds:uri="a8fa7e7f-48a3-41bd-9fb7-04afb3bfd314"/>
  </ds:schemaRefs>
</ds:datastoreItem>
</file>

<file path=customXml/itemProps3.xml><?xml version="1.0" encoding="utf-8"?>
<ds:datastoreItem xmlns:ds="http://schemas.openxmlformats.org/officeDocument/2006/customXml" ds:itemID="{37C8EBBE-EFCB-4167-86FC-E3657510B6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1</vt:i4>
      </vt:variant>
    </vt:vector>
  </HeadingPairs>
  <TitlesOfParts>
    <vt:vector size="8" baseType="lpstr">
      <vt:lpstr>calculation</vt:lpstr>
      <vt:lpstr>1948-1958</vt:lpstr>
      <vt:lpstr>1959-1969</vt:lpstr>
      <vt:lpstr>1948-58 new</vt:lpstr>
      <vt:lpstr>Sheet5</vt:lpstr>
      <vt:lpstr>data_tab_02</vt:lpstr>
      <vt:lpstr>Sheet2</vt:lpstr>
      <vt:lpstr>demand_contribution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Jeremie Cohen-Setton</dc:creator>
  <cp:lastModifiedBy>Cohen-Setton, Jeremie</cp:lastModifiedBy>
  <dcterms:created xsi:type="dcterms:W3CDTF">2019-12-06T16:03:37Z</dcterms:created>
  <dcterms:modified xsi:type="dcterms:W3CDTF">2024-11-01T18:50:38Z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  <property fmtid="{D5CDD505-2E9C-101B-9397-08002B2CF9AE}" pid="3" name="eDOCS AutoSave">
    <vt:lpwstr>20220322110330441</vt:lpwstr>
  </property>
  <property fmtid="{D5CDD505-2E9C-101B-9397-08002B2CF9AE}" pid="4" name="MSIP_Label_0c07ed86-5dc5-4593-ad03-a8684b843815_Enabled">
    <vt:lpwstr>true</vt:lpwstr>
  </property>
  <property fmtid="{D5CDD505-2E9C-101B-9397-08002B2CF9AE}" pid="5" name="MSIP_Label_0c07ed86-5dc5-4593-ad03-a8684b843815_SetDate">
    <vt:lpwstr>2024-11-01T18:24:08Z</vt:lpwstr>
  </property>
  <property fmtid="{D5CDD505-2E9C-101B-9397-08002B2CF9AE}" pid="6" name="MSIP_Label_0c07ed86-5dc5-4593-ad03-a8684b843815_Method">
    <vt:lpwstr>Standard</vt:lpwstr>
  </property>
  <property fmtid="{D5CDD505-2E9C-101B-9397-08002B2CF9AE}" pid="7" name="MSIP_Label_0c07ed86-5dc5-4593-ad03-a8684b843815_Name">
    <vt:lpwstr>0c07ed86-5dc5-4593-ad03-a8684b843815</vt:lpwstr>
  </property>
  <property fmtid="{D5CDD505-2E9C-101B-9397-08002B2CF9AE}" pid="8" name="MSIP_Label_0c07ed86-5dc5-4593-ad03-a8684b843815_SiteId">
    <vt:lpwstr>8085fa43-302e-45bd-b171-a6648c3b6be7</vt:lpwstr>
  </property>
  <property fmtid="{D5CDD505-2E9C-101B-9397-08002B2CF9AE}" pid="9" name="MSIP_Label_0c07ed86-5dc5-4593-ad03-a8684b843815_ActionId">
    <vt:lpwstr>07a5bc6e-b070-4665-9514-09989dfa11c7</vt:lpwstr>
  </property>
  <property fmtid="{D5CDD505-2E9C-101B-9397-08002B2CF9AE}" pid="10" name="MSIP_Label_0c07ed86-5dc5-4593-ad03-a8684b843815_ContentBits">
    <vt:lpwstr>0</vt:lpwstr>
  </property>
</Properties>
</file>